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osmonosy\2022 Zámecký park\2024 DPS\Final Dendro 2024\Revize 11.2024\"/>
    </mc:Choice>
  </mc:AlternateContent>
  <xr:revisionPtr revIDLastSave="0" documentId="13_ncr:1_{C5B4CFEB-358F-4F8A-8F54-138D5D3CE10A}" xr6:coauthVersionLast="47" xr6:coauthVersionMax="47" xr10:uidLastSave="{00000000-0000-0000-0000-000000000000}"/>
  <bookViews>
    <workbookView xWindow="-23148" yWindow="-108" windowWidth="23256" windowHeight="14616" tabRatio="908" xr2:uid="{00000000-000D-0000-FFFF-FFFF00000000}"/>
  </bookViews>
  <sheets>
    <sheet name="rekapitulace" sheetId="7" r:id="rId1"/>
    <sheet name="VRN" sheetId="17" r:id="rId2"/>
    <sheet name="801.1 Dendrologie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5" l="1"/>
  <c r="D68" i="15"/>
  <c r="D67" i="15"/>
  <c r="D66" i="15"/>
  <c r="D65" i="15"/>
  <c r="D64" i="15"/>
  <c r="D63" i="15"/>
  <c r="D62" i="15"/>
  <c r="D61" i="15"/>
  <c r="D60" i="15"/>
  <c r="D59" i="15"/>
  <c r="D55" i="15"/>
  <c r="D49" i="15"/>
  <c r="F70" i="15" l="1"/>
  <c r="F71" i="15"/>
  <c r="D53" i="15"/>
  <c r="F64" i="15"/>
  <c r="D69" i="15" l="1"/>
  <c r="F69" i="15" s="1"/>
  <c r="F68" i="15"/>
  <c r="F66" i="15"/>
  <c r="F65" i="15"/>
  <c r="F63" i="15"/>
  <c r="F62" i="15"/>
  <c r="F61" i="15"/>
  <c r="F59" i="15"/>
  <c r="F54" i="15"/>
  <c r="F53" i="15"/>
  <c r="D52" i="15"/>
  <c r="F52" i="15" s="1"/>
  <c r="D51" i="15"/>
  <c r="F51" i="15" s="1"/>
  <c r="D50" i="15"/>
  <c r="F50" i="15" s="1"/>
  <c r="F67" i="15" l="1"/>
  <c r="F72" i="15"/>
  <c r="D73" i="15"/>
  <c r="F73" i="15" s="1"/>
  <c r="F49" i="15"/>
  <c r="F55" i="15"/>
  <c r="F60" i="15"/>
  <c r="E74" i="15" l="1"/>
  <c r="D9" i="7" s="1"/>
  <c r="F56" i="15"/>
  <c r="D10" i="7" s="1"/>
  <c r="D8" i="7" l="1"/>
  <c r="D12" i="7" l="1"/>
  <c r="D14" i="7" s="1"/>
  <c r="D15" i="7" s="1"/>
  <c r="D16" i="7" s="1"/>
</calcChain>
</file>

<file path=xl/sharedStrings.xml><?xml version="1.0" encoding="utf-8"?>
<sst xmlns="http://schemas.openxmlformats.org/spreadsheetml/2006/main" count="168" uniqueCount="96">
  <si>
    <t>ks</t>
  </si>
  <si>
    <t>SADOVÉ ÚPRAVY</t>
  </si>
  <si>
    <t>m2</t>
  </si>
  <si>
    <t>P.Č.</t>
  </si>
  <si>
    <t>TEXT</t>
  </si>
  <si>
    <t>M.J.</t>
  </si>
  <si>
    <t>MNOŽSTVÍ</t>
  </si>
  <si>
    <t>JEDN.CENA</t>
  </si>
  <si>
    <t>CELK.CENA</t>
  </si>
  <si>
    <t>ROZPOČET KONTROLNÍ  REKAPITULACE</t>
  </si>
  <si>
    <t>DPH 21%</t>
  </si>
  <si>
    <t>CELKEM VČETNĚ DPH</t>
  </si>
  <si>
    <t>Kosmonosy</t>
  </si>
  <si>
    <t>VÝKAZ VÝMĚR</t>
  </si>
  <si>
    <t xml:space="preserve">Celkový počet inventarizovaných dřevin soliterních </t>
  </si>
  <si>
    <t>Dřeviny ponechané bez zásahu</t>
  </si>
  <si>
    <t>Dřeviny určené k ošetření dle PD</t>
  </si>
  <si>
    <t>Z toho:</t>
  </si>
  <si>
    <t>dle metodiky AOPK</t>
  </si>
  <si>
    <t>I.kategorie náročnosti ošetření</t>
  </si>
  <si>
    <t>II.kategorie náročnosti ošetření</t>
  </si>
  <si>
    <t>III.kategorie náročnosti ošetření</t>
  </si>
  <si>
    <t>Kontrola stávajících bezpečnostních vazeb dynamických</t>
  </si>
  <si>
    <t>Chránička báze kmene</t>
  </si>
  <si>
    <t>Dřeviny určené k přesadbě dle PD</t>
  </si>
  <si>
    <t>Dřeviny soliterní určené ke kácení s odstraněním pařezů frézováním:</t>
  </si>
  <si>
    <t xml:space="preserve">Z toho: </t>
  </si>
  <si>
    <t>Asanace soliterních stromů dle průměrů kmene na řezné ploše pařezu. Započítávány odstraňované kmeny u ponechávaných dřevin.</t>
  </si>
  <si>
    <t>Pokácení a manipulace stromu ve ztížených podm.do 20 cm</t>
  </si>
  <si>
    <t>Pokácení a manipulace stromu ve ztížených podm.do 30 cm</t>
  </si>
  <si>
    <t>Pokácení a manipulace stromu ve ztížených podm.do 40 cm</t>
  </si>
  <si>
    <t>Pokácení a manipulace stromu ve ztížených podm.do 50 cm</t>
  </si>
  <si>
    <t>Pokácení a manipulace stromu ve ztížených podm.do 60 cm</t>
  </si>
  <si>
    <t>Pokácení a manipulace stromu ve ztížených podm.do 70 cm</t>
  </si>
  <si>
    <t>Pokácení a manipulace stromu ve ztížených podm.do 80 cm</t>
  </si>
  <si>
    <t>Pokácení a manipulace stromu ve ztížených podm.do 90 cm</t>
  </si>
  <si>
    <t>Pokácení a manipulace stromu ve ztížených podm.do 100 cm</t>
  </si>
  <si>
    <t>Pokácení a manipulace stromu ve ztížených podm. Nad 100 cm</t>
  </si>
  <si>
    <t>Odstranění pařezů frézováním</t>
  </si>
  <si>
    <t>Porostní skupiny celkem:</t>
  </si>
  <si>
    <t>ks/m2</t>
  </si>
  <si>
    <t xml:space="preserve"> 18 / 2598</t>
  </si>
  <si>
    <t>Porostní skupiny bez zásahu</t>
  </si>
  <si>
    <t>Porostní skupiny určení k ošetření</t>
  </si>
  <si>
    <t>Porostní skupiny určené k celoplošné likvidaci</t>
  </si>
  <si>
    <t>Plošné odstranění náletů a neperspektivních dřevin pr.km. do 10 cm s aplikací arboricidu nebo s odstraněním kořenů</t>
  </si>
  <si>
    <t>Kácení dřevin do průměru 20cm</t>
  </si>
  <si>
    <t>Kácení dřevin do průměru 30cm</t>
  </si>
  <si>
    <t>ROZPOČET PĚSTEBNÍCH OPATŘENÍ</t>
  </si>
  <si>
    <t>Arboristické práce individuální - dle Dendrometrické tabulky</t>
  </si>
  <si>
    <t>Kontrola stavu a funkčnosti stávajících dynamických vazeb</t>
  </si>
  <si>
    <t>Likvidace dřevní hmoty do 15 cm štěpkováním s odvozem na deponii do 5 km nebo s rozptýlením v místě</t>
  </si>
  <si>
    <t>Celkem arboristika</t>
  </si>
  <si>
    <t>Asanace - u vícekmených exemplářů započítáván každý kmen zvlášť KÁCENÍ VE ZTÍŽENÝCH PODMÍNKÁCH</t>
  </si>
  <si>
    <t xml:space="preserve">Pokácení a manipulace stromu ve ztížených podm.do 20 cm s odfrézováním pařezu </t>
  </si>
  <si>
    <t xml:space="preserve">Pokácení a manipulace stromu ve ztížených podm.do 30 cm s odfrézováním pařezu </t>
  </si>
  <si>
    <t xml:space="preserve">Pokácení a manipulace stromu ve ztížených podm.do 40 cm s odfrézováním pařezu </t>
  </si>
  <si>
    <t xml:space="preserve">Pokácení a manipulace stromu ve ztížených podm.do 50 cm s odfrézováním pařezu </t>
  </si>
  <si>
    <t xml:space="preserve">Pokácení a manipulace stromu ve ztížených podm.do 60 cm s odfrézováním pařezu </t>
  </si>
  <si>
    <t xml:space="preserve">Pokácení a manipulace stromu ve ztížených podm.do 80 cm s odfrézováním pařezu </t>
  </si>
  <si>
    <t xml:space="preserve">Pokácení a manipulace stromu ve ztížených podm.do 90 cm s odfrézováním pařezu </t>
  </si>
  <si>
    <t xml:space="preserve">Pokácení a manipulace stromu ve ztížených podm.do 100 cm s odfrézováním pařezu </t>
  </si>
  <si>
    <t xml:space="preserve">Pokácení a manipulace stromu ve ztížených podm.nad 100 cm s odfrézováním pařezu </t>
  </si>
  <si>
    <t>Odstranění dřevin do průměru 10 cm výšky nad 1 m s odstraněním kořenů s likvidací štěpkováním a odvozem na deponii do 5 km</t>
  </si>
  <si>
    <t>Zásyp jam po odstraněných pařezech zeminou se zatravněním včetně dodávky</t>
  </si>
  <si>
    <t>Manipulace a odvoz ostatní dřevní hmoty nad 15 cm na deponii do 5 km</t>
  </si>
  <si>
    <t>Celkem asanace</t>
  </si>
  <si>
    <t xml:space="preserve">Revitalizace a rehabilitace zámeckého parku </t>
  </si>
  <si>
    <t xml:space="preserve">Pokácení a manipulace stromu ve ztížených podm.do 70 cm s odfrézováním pařezu </t>
  </si>
  <si>
    <t>Založení a dodávka chráničky báze kmene TreeProtector</t>
  </si>
  <si>
    <t xml:space="preserve">SO 801.1 ASANACE A ARBORISTIKA </t>
  </si>
  <si>
    <t xml:space="preserve">Ocenění navržených pěstebních operací bylo stanoveno na základě Katalogu popisů a směrných cen stavebních prací (823-1, 800-1 ÚRS Praha), dle Nákladů obvyklých opatření pro posuzování v OP ŽP, dle ceníků okrasných a lesních školek, případně na základě znalosti cen v čase a místě obvyklých. </t>
  </si>
  <si>
    <t>Přesadba stromu - vyzvednutí,stabilizace balu, přemístění, výsadba a ukotvení dle Metodiky výsadeb</t>
  </si>
  <si>
    <t>Odfrézování stávajících pařezů v parku</t>
  </si>
  <si>
    <t>Vedlejší rozpočtové náklady 1%</t>
  </si>
  <si>
    <t>CELKEM ZPŮSOBILÉ NÁKLADY BEZ DPH</t>
  </si>
  <si>
    <t>Asanační práce</t>
  </si>
  <si>
    <t>Arboristické práce</t>
  </si>
  <si>
    <t>kpt</t>
  </si>
  <si>
    <t>SO 801</t>
  </si>
  <si>
    <t>Výčet ostatních a vedlejších nákladů, nezbytných pro realizaci díla a zahrnutých do 1% nákladů VRN v Rekapitulaci</t>
  </si>
  <si>
    <t>vytýčení všech dotčených IS na místě plnění zakázky a zajištění jejich ochrany během provádění zakázky, rozměření pozic dřevin</t>
  </si>
  <si>
    <t>případné zajištění povolení záboru veřejného prostranství či komunikací nutných k provedení prací, včetně úhrady poplatků</t>
  </si>
  <si>
    <t xml:space="preserve"> případné zajištění dopravního značení po dobu plnění předmětu zakázky </t>
  </si>
  <si>
    <t>zajištění informovanosti občanů v dané lokalitě o způsobu obslužnosti, parkování atd. v dostatečném předstihu a míře v případě realizace dopravních opatření</t>
  </si>
  <si>
    <t xml:space="preserve"> zajištění bezpečnosti při plnění předmětu zakázky a zajištění ochrany životního prostředí</t>
  </si>
  <si>
    <t>ostatní související práce potřebné ke kompletnímu dokončení zakázky podle zadávací PD, příslušných povolení a vyjádření v rámci realizace díla a platných norem a předpisů</t>
  </si>
  <si>
    <t xml:space="preserve"> zajištění čistoty staveniště a zejména okolí, v případě potřeby zajistit čištění komunikací dotčených provozem dodavatele, zejména výjezd a příjezd na místo plnění zakázky</t>
  </si>
  <si>
    <t>odvoz a likvidace odpadů vzniklých při plnění zakázky včetně poplatků ve smyslu platné legislativy</t>
  </si>
  <si>
    <t xml:space="preserve">průběžná fotodokumentace z průběhu provádění zakázky (digitální forma) </t>
  </si>
  <si>
    <t>zařízení staveniště, případně zřízení mezideponie po dobu realizace díla</t>
  </si>
  <si>
    <t>zajištění dokumentace skutečného stavu (dále jen „DSPS“) ve 2 vyhotoveních (1x tis  + 1x dig. forma ; výkresy ve formátu .dwg, textová část ve formátech Word a Excel)</t>
  </si>
  <si>
    <t>zajištění přípojky vody a elektrické energie pro realizaci zakázky, přičemž spotřebu těchto energií v průběhu provádění prací hradí dodavatel</t>
  </si>
  <si>
    <t xml:space="preserve"> 4 / 210</t>
  </si>
  <si>
    <t xml:space="preserve"> 4 / 1885</t>
  </si>
  <si>
    <t>10 / 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</si>
</sst>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0\ &quot;Kč&quot;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sz val="12"/>
      <name val="formata"/>
    </font>
    <font>
      <sz val="11"/>
      <color indexed="8"/>
      <name val="Calibri"/>
      <family val="2"/>
      <charset val="238"/>
    </font>
    <font>
      <b/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sz val="12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9"/>
      <name val="Arial Narrow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6">
    <xf numFmtId="0" fontId="0" fillId="0" borderId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2" fillId="0" borderId="0"/>
    <xf numFmtId="44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40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</cellStyleXfs>
  <cellXfs count="13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5" fillId="0" borderId="0" xfId="0" applyFont="1"/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8" applyFont="1" applyAlignment="1">
      <alignment horizontal="left" vertical="center"/>
    </xf>
    <xf numFmtId="0" fontId="4" fillId="0" borderId="0" xfId="6" applyFont="1" applyAlignment="1">
      <alignment vertical="center"/>
    </xf>
    <xf numFmtId="0" fontId="13" fillId="0" borderId="0" xfId="3" applyFont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2" fillId="0" borderId="0" xfId="3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8" fillId="0" borderId="4" xfId="9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8" fillId="0" borderId="6" xfId="9" applyNumberFormat="1" applyFont="1" applyFill="1" applyBorder="1" applyAlignment="1">
      <alignment horizontal="right" vertical="center"/>
    </xf>
    <xf numFmtId="165" fontId="8" fillId="0" borderId="9" xfId="0" applyNumberFormat="1" applyFont="1" applyBorder="1" applyAlignment="1">
      <alignment horizontal="right" vertical="center"/>
    </xf>
    <xf numFmtId="0" fontId="16" fillId="0" borderId="0" xfId="0" applyFont="1"/>
    <xf numFmtId="0" fontId="15" fillId="0" borderId="1" xfId="8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0" fontId="18" fillId="0" borderId="0" xfId="0" applyFont="1" applyAlignment="1">
      <alignment vertical="center"/>
    </xf>
    <xf numFmtId="0" fontId="4" fillId="0" borderId="1" xfId="8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5" xfId="0" applyFont="1" applyBorder="1"/>
    <xf numFmtId="0" fontId="8" fillId="0" borderId="5" xfId="0" applyFont="1" applyBorder="1"/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8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165" fontId="3" fillId="0" borderId="1" xfId="8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15" fillId="0" borderId="1" xfId="8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165" fontId="5" fillId="0" borderId="0" xfId="0" applyNumberFormat="1" applyFont="1"/>
    <xf numFmtId="17" fontId="5" fillId="0" borderId="0" xfId="0" applyNumberFormat="1" applyFont="1" applyAlignment="1">
      <alignment horizontal="center" vertical="center"/>
    </xf>
    <xf numFmtId="0" fontId="14" fillId="0" borderId="0" xfId="4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2" fontId="18" fillId="0" borderId="0" xfId="0" applyNumberFormat="1" applyFont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165" fontId="3" fillId="0" borderId="10" xfId="8" applyNumberFormat="1" applyFont="1" applyBorder="1" applyAlignment="1">
      <alignment horizontal="right" vertical="center" wrapText="1"/>
    </xf>
    <xf numFmtId="0" fontId="14" fillId="0" borderId="0" xfId="4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wrapText="1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 vertical="center"/>
    </xf>
    <xf numFmtId="49" fontId="23" fillId="0" borderId="6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19" fillId="0" borderId="5" xfId="0" applyFont="1" applyBorder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5" fillId="0" borderId="6" xfId="0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" fontId="8" fillId="0" borderId="6" xfId="0" applyNumberFormat="1" applyFont="1" applyBorder="1" applyAlignment="1">
      <alignment horizontal="center"/>
    </xf>
  </cellXfs>
  <cellStyles count="16">
    <cellStyle name="Čárka 2 2 2" xfId="13" xr:uid="{00000000-0005-0000-0000-000000000000}"/>
    <cellStyle name="Čárka 2 3" xfId="11" xr:uid="{00000000-0005-0000-0000-000001000000}"/>
    <cellStyle name="Čárka 4" xfId="14" xr:uid="{00000000-0005-0000-0000-000002000000}"/>
    <cellStyle name="Čárka 8" xfId="12" xr:uid="{00000000-0005-0000-0000-000003000000}"/>
    <cellStyle name="Měna 2" xfId="9" xr:uid="{00000000-0005-0000-0000-000004000000}"/>
    <cellStyle name="měny 2" xfId="1" xr:uid="{00000000-0005-0000-0000-000005000000}"/>
    <cellStyle name="měny 3" xfId="2" xr:uid="{00000000-0005-0000-0000-000006000000}"/>
    <cellStyle name="Normální" xfId="0" builtinId="0"/>
    <cellStyle name="normální 2" xfId="3" xr:uid="{00000000-0005-0000-0000-000008000000}"/>
    <cellStyle name="normální 3" xfId="10" xr:uid="{00000000-0005-0000-0000-000009000000}"/>
    <cellStyle name="normální 4" xfId="4" xr:uid="{00000000-0005-0000-0000-00000A000000}"/>
    <cellStyle name="normální 4 2" xfId="5" xr:uid="{00000000-0005-0000-0000-00000B000000}"/>
    <cellStyle name="normální 5" xfId="6" xr:uid="{00000000-0005-0000-0000-00000C000000}"/>
    <cellStyle name="normální 5 2" xfId="15" xr:uid="{00000000-0005-0000-0000-00000D000000}"/>
    <cellStyle name="normální 7" xfId="7" xr:uid="{00000000-0005-0000-0000-00000E000000}"/>
    <cellStyle name="normální_List1" xfId="8" xr:uid="{00000000-0005-0000-0000-00000F000000}"/>
  </cellStyles>
  <dxfs count="0"/>
  <tableStyles count="0" defaultTableStyle="TableStyleMedium9" defaultPivotStyle="PivotStyleLight16"/>
  <colors>
    <mruColors>
      <color rgb="FF00FFFF"/>
      <color rgb="FF800000"/>
      <color rgb="FF00FFCC"/>
      <color rgb="FF0066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U19"/>
  <sheetViews>
    <sheetView tabSelected="1" workbookViewId="0">
      <selection activeCell="D12" sqref="D12"/>
    </sheetView>
  </sheetViews>
  <sheetFormatPr defaultColWidth="9.109375" defaultRowHeight="13.8"/>
  <cols>
    <col min="1" max="1" width="8.88671875" style="3" customWidth="1"/>
    <col min="2" max="2" width="45.6640625" style="3" customWidth="1"/>
    <col min="3" max="3" width="16.6640625" style="3" customWidth="1"/>
    <col min="4" max="4" width="15.44140625" style="3" customWidth="1"/>
    <col min="5" max="5" width="12.109375" style="3" bestFit="1" customWidth="1"/>
    <col min="6" max="256" width="9.109375" style="3"/>
    <col min="257" max="257" width="8.88671875" style="3" customWidth="1"/>
    <col min="258" max="258" width="45.6640625" style="3" customWidth="1"/>
    <col min="259" max="259" width="16.6640625" style="3" customWidth="1"/>
    <col min="260" max="260" width="15.44140625" style="3" customWidth="1"/>
    <col min="261" max="261" width="12.109375" style="3" bestFit="1" customWidth="1"/>
    <col min="262" max="512" width="9.109375" style="3"/>
    <col min="513" max="513" width="8.88671875" style="3" customWidth="1"/>
    <col min="514" max="514" width="45.6640625" style="3" customWidth="1"/>
    <col min="515" max="515" width="16.6640625" style="3" customWidth="1"/>
    <col min="516" max="516" width="15.44140625" style="3" customWidth="1"/>
    <col min="517" max="517" width="12.109375" style="3" bestFit="1" customWidth="1"/>
    <col min="518" max="768" width="9.109375" style="3"/>
    <col min="769" max="769" width="8.88671875" style="3" customWidth="1"/>
    <col min="770" max="770" width="45.6640625" style="3" customWidth="1"/>
    <col min="771" max="771" width="16.6640625" style="3" customWidth="1"/>
    <col min="772" max="772" width="15.44140625" style="3" customWidth="1"/>
    <col min="773" max="773" width="12.109375" style="3" bestFit="1" customWidth="1"/>
    <col min="774" max="1024" width="9.109375" style="3"/>
    <col min="1025" max="1025" width="8.88671875" style="3" customWidth="1"/>
    <col min="1026" max="1026" width="45.6640625" style="3" customWidth="1"/>
    <col min="1027" max="1027" width="16.6640625" style="3" customWidth="1"/>
    <col min="1028" max="1028" width="15.44140625" style="3" customWidth="1"/>
    <col min="1029" max="1029" width="12.109375" style="3" bestFit="1" customWidth="1"/>
    <col min="1030" max="1280" width="9.109375" style="3"/>
    <col min="1281" max="1281" width="8.88671875" style="3" customWidth="1"/>
    <col min="1282" max="1282" width="45.6640625" style="3" customWidth="1"/>
    <col min="1283" max="1283" width="16.6640625" style="3" customWidth="1"/>
    <col min="1284" max="1284" width="15.44140625" style="3" customWidth="1"/>
    <col min="1285" max="1285" width="12.109375" style="3" bestFit="1" customWidth="1"/>
    <col min="1286" max="1536" width="9.109375" style="3"/>
    <col min="1537" max="1537" width="8.88671875" style="3" customWidth="1"/>
    <col min="1538" max="1538" width="45.6640625" style="3" customWidth="1"/>
    <col min="1539" max="1539" width="16.6640625" style="3" customWidth="1"/>
    <col min="1540" max="1540" width="15.44140625" style="3" customWidth="1"/>
    <col min="1541" max="1541" width="12.109375" style="3" bestFit="1" customWidth="1"/>
    <col min="1542" max="1792" width="9.109375" style="3"/>
    <col min="1793" max="1793" width="8.88671875" style="3" customWidth="1"/>
    <col min="1794" max="1794" width="45.6640625" style="3" customWidth="1"/>
    <col min="1795" max="1795" width="16.6640625" style="3" customWidth="1"/>
    <col min="1796" max="1796" width="15.44140625" style="3" customWidth="1"/>
    <col min="1797" max="1797" width="12.109375" style="3" bestFit="1" customWidth="1"/>
    <col min="1798" max="2048" width="9.109375" style="3"/>
    <col min="2049" max="2049" width="8.88671875" style="3" customWidth="1"/>
    <col min="2050" max="2050" width="45.6640625" style="3" customWidth="1"/>
    <col min="2051" max="2051" width="16.6640625" style="3" customWidth="1"/>
    <col min="2052" max="2052" width="15.44140625" style="3" customWidth="1"/>
    <col min="2053" max="2053" width="12.109375" style="3" bestFit="1" customWidth="1"/>
    <col min="2054" max="2304" width="9.109375" style="3"/>
    <col min="2305" max="2305" width="8.88671875" style="3" customWidth="1"/>
    <col min="2306" max="2306" width="45.6640625" style="3" customWidth="1"/>
    <col min="2307" max="2307" width="16.6640625" style="3" customWidth="1"/>
    <col min="2308" max="2308" width="15.44140625" style="3" customWidth="1"/>
    <col min="2309" max="2309" width="12.109375" style="3" bestFit="1" customWidth="1"/>
    <col min="2310" max="2560" width="9.109375" style="3"/>
    <col min="2561" max="2561" width="8.88671875" style="3" customWidth="1"/>
    <col min="2562" max="2562" width="45.6640625" style="3" customWidth="1"/>
    <col min="2563" max="2563" width="16.6640625" style="3" customWidth="1"/>
    <col min="2564" max="2564" width="15.44140625" style="3" customWidth="1"/>
    <col min="2565" max="2565" width="12.109375" style="3" bestFit="1" customWidth="1"/>
    <col min="2566" max="2816" width="9.109375" style="3"/>
    <col min="2817" max="2817" width="8.88671875" style="3" customWidth="1"/>
    <col min="2818" max="2818" width="45.6640625" style="3" customWidth="1"/>
    <col min="2819" max="2819" width="16.6640625" style="3" customWidth="1"/>
    <col min="2820" max="2820" width="15.44140625" style="3" customWidth="1"/>
    <col min="2821" max="2821" width="12.109375" style="3" bestFit="1" customWidth="1"/>
    <col min="2822" max="3072" width="9.109375" style="3"/>
    <col min="3073" max="3073" width="8.88671875" style="3" customWidth="1"/>
    <col min="3074" max="3074" width="45.6640625" style="3" customWidth="1"/>
    <col min="3075" max="3075" width="16.6640625" style="3" customWidth="1"/>
    <col min="3076" max="3076" width="15.44140625" style="3" customWidth="1"/>
    <col min="3077" max="3077" width="12.109375" style="3" bestFit="1" customWidth="1"/>
    <col min="3078" max="3328" width="9.109375" style="3"/>
    <col min="3329" max="3329" width="8.88671875" style="3" customWidth="1"/>
    <col min="3330" max="3330" width="45.6640625" style="3" customWidth="1"/>
    <col min="3331" max="3331" width="16.6640625" style="3" customWidth="1"/>
    <col min="3332" max="3332" width="15.44140625" style="3" customWidth="1"/>
    <col min="3333" max="3333" width="12.109375" style="3" bestFit="1" customWidth="1"/>
    <col min="3334" max="3584" width="9.109375" style="3"/>
    <col min="3585" max="3585" width="8.88671875" style="3" customWidth="1"/>
    <col min="3586" max="3586" width="45.6640625" style="3" customWidth="1"/>
    <col min="3587" max="3587" width="16.6640625" style="3" customWidth="1"/>
    <col min="3588" max="3588" width="15.44140625" style="3" customWidth="1"/>
    <col min="3589" max="3589" width="12.109375" style="3" bestFit="1" customWidth="1"/>
    <col min="3590" max="3840" width="9.109375" style="3"/>
    <col min="3841" max="3841" width="8.88671875" style="3" customWidth="1"/>
    <col min="3842" max="3842" width="45.6640625" style="3" customWidth="1"/>
    <col min="3843" max="3843" width="16.6640625" style="3" customWidth="1"/>
    <col min="3844" max="3844" width="15.44140625" style="3" customWidth="1"/>
    <col min="3845" max="3845" width="12.109375" style="3" bestFit="1" customWidth="1"/>
    <col min="3846" max="4096" width="9.109375" style="3"/>
    <col min="4097" max="4097" width="8.88671875" style="3" customWidth="1"/>
    <col min="4098" max="4098" width="45.6640625" style="3" customWidth="1"/>
    <col min="4099" max="4099" width="16.6640625" style="3" customWidth="1"/>
    <col min="4100" max="4100" width="15.44140625" style="3" customWidth="1"/>
    <col min="4101" max="4101" width="12.109375" style="3" bestFit="1" customWidth="1"/>
    <col min="4102" max="4352" width="9.109375" style="3"/>
    <col min="4353" max="4353" width="8.88671875" style="3" customWidth="1"/>
    <col min="4354" max="4354" width="45.6640625" style="3" customWidth="1"/>
    <col min="4355" max="4355" width="16.6640625" style="3" customWidth="1"/>
    <col min="4356" max="4356" width="15.44140625" style="3" customWidth="1"/>
    <col min="4357" max="4357" width="12.109375" style="3" bestFit="1" customWidth="1"/>
    <col min="4358" max="4608" width="9.109375" style="3"/>
    <col min="4609" max="4609" width="8.88671875" style="3" customWidth="1"/>
    <col min="4610" max="4610" width="45.6640625" style="3" customWidth="1"/>
    <col min="4611" max="4611" width="16.6640625" style="3" customWidth="1"/>
    <col min="4612" max="4612" width="15.44140625" style="3" customWidth="1"/>
    <col min="4613" max="4613" width="12.109375" style="3" bestFit="1" customWidth="1"/>
    <col min="4614" max="4864" width="9.109375" style="3"/>
    <col min="4865" max="4865" width="8.88671875" style="3" customWidth="1"/>
    <col min="4866" max="4866" width="45.6640625" style="3" customWidth="1"/>
    <col min="4867" max="4867" width="16.6640625" style="3" customWidth="1"/>
    <col min="4868" max="4868" width="15.44140625" style="3" customWidth="1"/>
    <col min="4869" max="4869" width="12.109375" style="3" bestFit="1" customWidth="1"/>
    <col min="4870" max="5120" width="9.109375" style="3"/>
    <col min="5121" max="5121" width="8.88671875" style="3" customWidth="1"/>
    <col min="5122" max="5122" width="45.6640625" style="3" customWidth="1"/>
    <col min="5123" max="5123" width="16.6640625" style="3" customWidth="1"/>
    <col min="5124" max="5124" width="15.44140625" style="3" customWidth="1"/>
    <col min="5125" max="5125" width="12.109375" style="3" bestFit="1" customWidth="1"/>
    <col min="5126" max="5376" width="9.109375" style="3"/>
    <col min="5377" max="5377" width="8.88671875" style="3" customWidth="1"/>
    <col min="5378" max="5378" width="45.6640625" style="3" customWidth="1"/>
    <col min="5379" max="5379" width="16.6640625" style="3" customWidth="1"/>
    <col min="5380" max="5380" width="15.44140625" style="3" customWidth="1"/>
    <col min="5381" max="5381" width="12.109375" style="3" bestFit="1" customWidth="1"/>
    <col min="5382" max="5632" width="9.109375" style="3"/>
    <col min="5633" max="5633" width="8.88671875" style="3" customWidth="1"/>
    <col min="5634" max="5634" width="45.6640625" style="3" customWidth="1"/>
    <col min="5635" max="5635" width="16.6640625" style="3" customWidth="1"/>
    <col min="5636" max="5636" width="15.44140625" style="3" customWidth="1"/>
    <col min="5637" max="5637" width="12.109375" style="3" bestFit="1" customWidth="1"/>
    <col min="5638" max="5888" width="9.109375" style="3"/>
    <col min="5889" max="5889" width="8.88671875" style="3" customWidth="1"/>
    <col min="5890" max="5890" width="45.6640625" style="3" customWidth="1"/>
    <col min="5891" max="5891" width="16.6640625" style="3" customWidth="1"/>
    <col min="5892" max="5892" width="15.44140625" style="3" customWidth="1"/>
    <col min="5893" max="5893" width="12.109375" style="3" bestFit="1" customWidth="1"/>
    <col min="5894" max="6144" width="9.109375" style="3"/>
    <col min="6145" max="6145" width="8.88671875" style="3" customWidth="1"/>
    <col min="6146" max="6146" width="45.6640625" style="3" customWidth="1"/>
    <col min="6147" max="6147" width="16.6640625" style="3" customWidth="1"/>
    <col min="6148" max="6148" width="15.44140625" style="3" customWidth="1"/>
    <col min="6149" max="6149" width="12.109375" style="3" bestFit="1" customWidth="1"/>
    <col min="6150" max="6400" width="9.109375" style="3"/>
    <col min="6401" max="6401" width="8.88671875" style="3" customWidth="1"/>
    <col min="6402" max="6402" width="45.6640625" style="3" customWidth="1"/>
    <col min="6403" max="6403" width="16.6640625" style="3" customWidth="1"/>
    <col min="6404" max="6404" width="15.44140625" style="3" customWidth="1"/>
    <col min="6405" max="6405" width="12.109375" style="3" bestFit="1" customWidth="1"/>
    <col min="6406" max="6656" width="9.109375" style="3"/>
    <col min="6657" max="6657" width="8.88671875" style="3" customWidth="1"/>
    <col min="6658" max="6658" width="45.6640625" style="3" customWidth="1"/>
    <col min="6659" max="6659" width="16.6640625" style="3" customWidth="1"/>
    <col min="6660" max="6660" width="15.44140625" style="3" customWidth="1"/>
    <col min="6661" max="6661" width="12.109375" style="3" bestFit="1" customWidth="1"/>
    <col min="6662" max="6912" width="9.109375" style="3"/>
    <col min="6913" max="6913" width="8.88671875" style="3" customWidth="1"/>
    <col min="6914" max="6914" width="45.6640625" style="3" customWidth="1"/>
    <col min="6915" max="6915" width="16.6640625" style="3" customWidth="1"/>
    <col min="6916" max="6916" width="15.44140625" style="3" customWidth="1"/>
    <col min="6917" max="6917" width="12.109375" style="3" bestFit="1" customWidth="1"/>
    <col min="6918" max="7168" width="9.109375" style="3"/>
    <col min="7169" max="7169" width="8.88671875" style="3" customWidth="1"/>
    <col min="7170" max="7170" width="45.6640625" style="3" customWidth="1"/>
    <col min="7171" max="7171" width="16.6640625" style="3" customWidth="1"/>
    <col min="7172" max="7172" width="15.44140625" style="3" customWidth="1"/>
    <col min="7173" max="7173" width="12.109375" style="3" bestFit="1" customWidth="1"/>
    <col min="7174" max="7424" width="9.109375" style="3"/>
    <col min="7425" max="7425" width="8.88671875" style="3" customWidth="1"/>
    <col min="7426" max="7426" width="45.6640625" style="3" customWidth="1"/>
    <col min="7427" max="7427" width="16.6640625" style="3" customWidth="1"/>
    <col min="7428" max="7428" width="15.44140625" style="3" customWidth="1"/>
    <col min="7429" max="7429" width="12.109375" style="3" bestFit="1" customWidth="1"/>
    <col min="7430" max="7680" width="9.109375" style="3"/>
    <col min="7681" max="7681" width="8.88671875" style="3" customWidth="1"/>
    <col min="7682" max="7682" width="45.6640625" style="3" customWidth="1"/>
    <col min="7683" max="7683" width="16.6640625" style="3" customWidth="1"/>
    <col min="7684" max="7684" width="15.44140625" style="3" customWidth="1"/>
    <col min="7685" max="7685" width="12.109375" style="3" bestFit="1" customWidth="1"/>
    <col min="7686" max="7936" width="9.109375" style="3"/>
    <col min="7937" max="7937" width="8.88671875" style="3" customWidth="1"/>
    <col min="7938" max="7938" width="45.6640625" style="3" customWidth="1"/>
    <col min="7939" max="7939" width="16.6640625" style="3" customWidth="1"/>
    <col min="7940" max="7940" width="15.44140625" style="3" customWidth="1"/>
    <col min="7941" max="7941" width="12.109375" style="3" bestFit="1" customWidth="1"/>
    <col min="7942" max="8192" width="9.109375" style="3"/>
    <col min="8193" max="8193" width="8.88671875" style="3" customWidth="1"/>
    <col min="8194" max="8194" width="45.6640625" style="3" customWidth="1"/>
    <col min="8195" max="8195" width="16.6640625" style="3" customWidth="1"/>
    <col min="8196" max="8196" width="15.44140625" style="3" customWidth="1"/>
    <col min="8197" max="8197" width="12.109375" style="3" bestFit="1" customWidth="1"/>
    <col min="8198" max="8448" width="9.109375" style="3"/>
    <col min="8449" max="8449" width="8.88671875" style="3" customWidth="1"/>
    <col min="8450" max="8450" width="45.6640625" style="3" customWidth="1"/>
    <col min="8451" max="8451" width="16.6640625" style="3" customWidth="1"/>
    <col min="8452" max="8452" width="15.44140625" style="3" customWidth="1"/>
    <col min="8453" max="8453" width="12.109375" style="3" bestFit="1" customWidth="1"/>
    <col min="8454" max="8704" width="9.109375" style="3"/>
    <col min="8705" max="8705" width="8.88671875" style="3" customWidth="1"/>
    <col min="8706" max="8706" width="45.6640625" style="3" customWidth="1"/>
    <col min="8707" max="8707" width="16.6640625" style="3" customWidth="1"/>
    <col min="8708" max="8708" width="15.44140625" style="3" customWidth="1"/>
    <col min="8709" max="8709" width="12.109375" style="3" bestFit="1" customWidth="1"/>
    <col min="8710" max="8960" width="9.109375" style="3"/>
    <col min="8961" max="8961" width="8.88671875" style="3" customWidth="1"/>
    <col min="8962" max="8962" width="45.6640625" style="3" customWidth="1"/>
    <col min="8963" max="8963" width="16.6640625" style="3" customWidth="1"/>
    <col min="8964" max="8964" width="15.44140625" style="3" customWidth="1"/>
    <col min="8965" max="8965" width="12.109375" style="3" bestFit="1" customWidth="1"/>
    <col min="8966" max="9216" width="9.109375" style="3"/>
    <col min="9217" max="9217" width="8.88671875" style="3" customWidth="1"/>
    <col min="9218" max="9218" width="45.6640625" style="3" customWidth="1"/>
    <col min="9219" max="9219" width="16.6640625" style="3" customWidth="1"/>
    <col min="9220" max="9220" width="15.44140625" style="3" customWidth="1"/>
    <col min="9221" max="9221" width="12.109375" style="3" bestFit="1" customWidth="1"/>
    <col min="9222" max="9472" width="9.109375" style="3"/>
    <col min="9473" max="9473" width="8.88671875" style="3" customWidth="1"/>
    <col min="9474" max="9474" width="45.6640625" style="3" customWidth="1"/>
    <col min="9475" max="9475" width="16.6640625" style="3" customWidth="1"/>
    <col min="9476" max="9476" width="15.44140625" style="3" customWidth="1"/>
    <col min="9477" max="9477" width="12.109375" style="3" bestFit="1" customWidth="1"/>
    <col min="9478" max="9728" width="9.109375" style="3"/>
    <col min="9729" max="9729" width="8.88671875" style="3" customWidth="1"/>
    <col min="9730" max="9730" width="45.6640625" style="3" customWidth="1"/>
    <col min="9731" max="9731" width="16.6640625" style="3" customWidth="1"/>
    <col min="9732" max="9732" width="15.44140625" style="3" customWidth="1"/>
    <col min="9733" max="9733" width="12.109375" style="3" bestFit="1" customWidth="1"/>
    <col min="9734" max="9984" width="9.109375" style="3"/>
    <col min="9985" max="9985" width="8.88671875" style="3" customWidth="1"/>
    <col min="9986" max="9986" width="45.6640625" style="3" customWidth="1"/>
    <col min="9987" max="9987" width="16.6640625" style="3" customWidth="1"/>
    <col min="9988" max="9988" width="15.44140625" style="3" customWidth="1"/>
    <col min="9989" max="9989" width="12.109375" style="3" bestFit="1" customWidth="1"/>
    <col min="9990" max="10240" width="9.109375" style="3"/>
    <col min="10241" max="10241" width="8.88671875" style="3" customWidth="1"/>
    <col min="10242" max="10242" width="45.6640625" style="3" customWidth="1"/>
    <col min="10243" max="10243" width="16.6640625" style="3" customWidth="1"/>
    <col min="10244" max="10244" width="15.44140625" style="3" customWidth="1"/>
    <col min="10245" max="10245" width="12.109375" style="3" bestFit="1" customWidth="1"/>
    <col min="10246" max="10496" width="9.109375" style="3"/>
    <col min="10497" max="10497" width="8.88671875" style="3" customWidth="1"/>
    <col min="10498" max="10498" width="45.6640625" style="3" customWidth="1"/>
    <col min="10499" max="10499" width="16.6640625" style="3" customWidth="1"/>
    <col min="10500" max="10500" width="15.44140625" style="3" customWidth="1"/>
    <col min="10501" max="10501" width="12.109375" style="3" bestFit="1" customWidth="1"/>
    <col min="10502" max="10752" width="9.109375" style="3"/>
    <col min="10753" max="10753" width="8.88671875" style="3" customWidth="1"/>
    <col min="10754" max="10754" width="45.6640625" style="3" customWidth="1"/>
    <col min="10755" max="10755" width="16.6640625" style="3" customWidth="1"/>
    <col min="10756" max="10756" width="15.44140625" style="3" customWidth="1"/>
    <col min="10757" max="10757" width="12.109375" style="3" bestFit="1" customWidth="1"/>
    <col min="10758" max="11008" width="9.109375" style="3"/>
    <col min="11009" max="11009" width="8.88671875" style="3" customWidth="1"/>
    <col min="11010" max="11010" width="45.6640625" style="3" customWidth="1"/>
    <col min="11011" max="11011" width="16.6640625" style="3" customWidth="1"/>
    <col min="11012" max="11012" width="15.44140625" style="3" customWidth="1"/>
    <col min="11013" max="11013" width="12.109375" style="3" bestFit="1" customWidth="1"/>
    <col min="11014" max="11264" width="9.109375" style="3"/>
    <col min="11265" max="11265" width="8.88671875" style="3" customWidth="1"/>
    <col min="11266" max="11266" width="45.6640625" style="3" customWidth="1"/>
    <col min="11267" max="11267" width="16.6640625" style="3" customWidth="1"/>
    <col min="11268" max="11268" width="15.44140625" style="3" customWidth="1"/>
    <col min="11269" max="11269" width="12.109375" style="3" bestFit="1" customWidth="1"/>
    <col min="11270" max="11520" width="9.109375" style="3"/>
    <col min="11521" max="11521" width="8.88671875" style="3" customWidth="1"/>
    <col min="11522" max="11522" width="45.6640625" style="3" customWidth="1"/>
    <col min="11523" max="11523" width="16.6640625" style="3" customWidth="1"/>
    <col min="11524" max="11524" width="15.44140625" style="3" customWidth="1"/>
    <col min="11525" max="11525" width="12.109375" style="3" bestFit="1" customWidth="1"/>
    <col min="11526" max="11776" width="9.109375" style="3"/>
    <col min="11777" max="11777" width="8.88671875" style="3" customWidth="1"/>
    <col min="11778" max="11778" width="45.6640625" style="3" customWidth="1"/>
    <col min="11779" max="11779" width="16.6640625" style="3" customWidth="1"/>
    <col min="11780" max="11780" width="15.44140625" style="3" customWidth="1"/>
    <col min="11781" max="11781" width="12.109375" style="3" bestFit="1" customWidth="1"/>
    <col min="11782" max="12032" width="9.109375" style="3"/>
    <col min="12033" max="12033" width="8.88671875" style="3" customWidth="1"/>
    <col min="12034" max="12034" width="45.6640625" style="3" customWidth="1"/>
    <col min="12035" max="12035" width="16.6640625" style="3" customWidth="1"/>
    <col min="12036" max="12036" width="15.44140625" style="3" customWidth="1"/>
    <col min="12037" max="12037" width="12.109375" style="3" bestFit="1" customWidth="1"/>
    <col min="12038" max="12288" width="9.109375" style="3"/>
    <col min="12289" max="12289" width="8.88671875" style="3" customWidth="1"/>
    <col min="12290" max="12290" width="45.6640625" style="3" customWidth="1"/>
    <col min="12291" max="12291" width="16.6640625" style="3" customWidth="1"/>
    <col min="12292" max="12292" width="15.44140625" style="3" customWidth="1"/>
    <col min="12293" max="12293" width="12.109375" style="3" bestFit="1" customWidth="1"/>
    <col min="12294" max="12544" width="9.109375" style="3"/>
    <col min="12545" max="12545" width="8.88671875" style="3" customWidth="1"/>
    <col min="12546" max="12546" width="45.6640625" style="3" customWidth="1"/>
    <col min="12547" max="12547" width="16.6640625" style="3" customWidth="1"/>
    <col min="12548" max="12548" width="15.44140625" style="3" customWidth="1"/>
    <col min="12549" max="12549" width="12.109375" style="3" bestFit="1" customWidth="1"/>
    <col min="12550" max="12800" width="9.109375" style="3"/>
    <col min="12801" max="12801" width="8.88671875" style="3" customWidth="1"/>
    <col min="12802" max="12802" width="45.6640625" style="3" customWidth="1"/>
    <col min="12803" max="12803" width="16.6640625" style="3" customWidth="1"/>
    <col min="12804" max="12804" width="15.44140625" style="3" customWidth="1"/>
    <col min="12805" max="12805" width="12.109375" style="3" bestFit="1" customWidth="1"/>
    <col min="12806" max="13056" width="9.109375" style="3"/>
    <col min="13057" max="13057" width="8.88671875" style="3" customWidth="1"/>
    <col min="13058" max="13058" width="45.6640625" style="3" customWidth="1"/>
    <col min="13059" max="13059" width="16.6640625" style="3" customWidth="1"/>
    <col min="13060" max="13060" width="15.44140625" style="3" customWidth="1"/>
    <col min="13061" max="13061" width="12.109375" style="3" bestFit="1" customWidth="1"/>
    <col min="13062" max="13312" width="9.109375" style="3"/>
    <col min="13313" max="13313" width="8.88671875" style="3" customWidth="1"/>
    <col min="13314" max="13314" width="45.6640625" style="3" customWidth="1"/>
    <col min="13315" max="13315" width="16.6640625" style="3" customWidth="1"/>
    <col min="13316" max="13316" width="15.44140625" style="3" customWidth="1"/>
    <col min="13317" max="13317" width="12.109375" style="3" bestFit="1" customWidth="1"/>
    <col min="13318" max="13568" width="9.109375" style="3"/>
    <col min="13569" max="13569" width="8.88671875" style="3" customWidth="1"/>
    <col min="13570" max="13570" width="45.6640625" style="3" customWidth="1"/>
    <col min="13571" max="13571" width="16.6640625" style="3" customWidth="1"/>
    <col min="13572" max="13572" width="15.44140625" style="3" customWidth="1"/>
    <col min="13573" max="13573" width="12.109375" style="3" bestFit="1" customWidth="1"/>
    <col min="13574" max="13824" width="9.109375" style="3"/>
    <col min="13825" max="13825" width="8.88671875" style="3" customWidth="1"/>
    <col min="13826" max="13826" width="45.6640625" style="3" customWidth="1"/>
    <col min="13827" max="13827" width="16.6640625" style="3" customWidth="1"/>
    <col min="13828" max="13828" width="15.44140625" style="3" customWidth="1"/>
    <col min="13829" max="13829" width="12.109375" style="3" bestFit="1" customWidth="1"/>
    <col min="13830" max="14080" width="9.109375" style="3"/>
    <col min="14081" max="14081" width="8.88671875" style="3" customWidth="1"/>
    <col min="14082" max="14082" width="45.6640625" style="3" customWidth="1"/>
    <col min="14083" max="14083" width="16.6640625" style="3" customWidth="1"/>
    <col min="14084" max="14084" width="15.44140625" style="3" customWidth="1"/>
    <col min="14085" max="14085" width="12.109375" style="3" bestFit="1" customWidth="1"/>
    <col min="14086" max="14336" width="9.109375" style="3"/>
    <col min="14337" max="14337" width="8.88671875" style="3" customWidth="1"/>
    <col min="14338" max="14338" width="45.6640625" style="3" customWidth="1"/>
    <col min="14339" max="14339" width="16.6640625" style="3" customWidth="1"/>
    <col min="14340" max="14340" width="15.44140625" style="3" customWidth="1"/>
    <col min="14341" max="14341" width="12.109375" style="3" bestFit="1" customWidth="1"/>
    <col min="14342" max="14592" width="9.109375" style="3"/>
    <col min="14593" max="14593" width="8.88671875" style="3" customWidth="1"/>
    <col min="14594" max="14594" width="45.6640625" style="3" customWidth="1"/>
    <col min="14595" max="14595" width="16.6640625" style="3" customWidth="1"/>
    <col min="14596" max="14596" width="15.44140625" style="3" customWidth="1"/>
    <col min="14597" max="14597" width="12.109375" style="3" bestFit="1" customWidth="1"/>
    <col min="14598" max="14848" width="9.109375" style="3"/>
    <col min="14849" max="14849" width="8.88671875" style="3" customWidth="1"/>
    <col min="14850" max="14850" width="45.6640625" style="3" customWidth="1"/>
    <col min="14851" max="14851" width="16.6640625" style="3" customWidth="1"/>
    <col min="14852" max="14852" width="15.44140625" style="3" customWidth="1"/>
    <col min="14853" max="14853" width="12.109375" style="3" bestFit="1" customWidth="1"/>
    <col min="14854" max="15104" width="9.109375" style="3"/>
    <col min="15105" max="15105" width="8.88671875" style="3" customWidth="1"/>
    <col min="15106" max="15106" width="45.6640625" style="3" customWidth="1"/>
    <col min="15107" max="15107" width="16.6640625" style="3" customWidth="1"/>
    <col min="15108" max="15108" width="15.44140625" style="3" customWidth="1"/>
    <col min="15109" max="15109" width="12.109375" style="3" bestFit="1" customWidth="1"/>
    <col min="15110" max="15360" width="9.109375" style="3"/>
    <col min="15361" max="15361" width="8.88671875" style="3" customWidth="1"/>
    <col min="15362" max="15362" width="45.6640625" style="3" customWidth="1"/>
    <col min="15363" max="15363" width="16.6640625" style="3" customWidth="1"/>
    <col min="15364" max="15364" width="15.44140625" style="3" customWidth="1"/>
    <col min="15365" max="15365" width="12.109375" style="3" bestFit="1" customWidth="1"/>
    <col min="15366" max="15616" width="9.109375" style="3"/>
    <col min="15617" max="15617" width="8.88671875" style="3" customWidth="1"/>
    <col min="15618" max="15618" width="45.6640625" style="3" customWidth="1"/>
    <col min="15619" max="15619" width="16.6640625" style="3" customWidth="1"/>
    <col min="15620" max="15620" width="15.44140625" style="3" customWidth="1"/>
    <col min="15621" max="15621" width="12.109375" style="3" bestFit="1" customWidth="1"/>
    <col min="15622" max="15872" width="9.109375" style="3"/>
    <col min="15873" max="15873" width="8.88671875" style="3" customWidth="1"/>
    <col min="15874" max="15874" width="45.6640625" style="3" customWidth="1"/>
    <col min="15875" max="15875" width="16.6640625" style="3" customWidth="1"/>
    <col min="15876" max="15876" width="15.44140625" style="3" customWidth="1"/>
    <col min="15877" max="15877" width="12.109375" style="3" bestFit="1" customWidth="1"/>
    <col min="15878" max="16128" width="9.109375" style="3"/>
    <col min="16129" max="16129" width="8.88671875" style="3" customWidth="1"/>
    <col min="16130" max="16130" width="45.6640625" style="3" customWidth="1"/>
    <col min="16131" max="16131" width="16.6640625" style="3" customWidth="1"/>
    <col min="16132" max="16132" width="15.44140625" style="3" customWidth="1"/>
    <col min="16133" max="16133" width="12.109375" style="3" bestFit="1" customWidth="1"/>
    <col min="16134" max="16384" width="9.109375" style="3"/>
  </cols>
  <sheetData>
    <row r="1" spans="1:229" s="5" customFormat="1">
      <c r="A1" s="93" t="s">
        <v>67</v>
      </c>
      <c r="B1" s="94"/>
      <c r="C1" s="94"/>
      <c r="D1" s="94"/>
      <c r="E1" s="94"/>
    </row>
    <row r="2" spans="1:229" s="5" customFormat="1">
      <c r="A2" s="93" t="s">
        <v>12</v>
      </c>
      <c r="B2" s="94"/>
      <c r="C2" s="94"/>
      <c r="D2" s="94"/>
      <c r="E2" s="94"/>
    </row>
    <row r="3" spans="1:229" s="4" customFormat="1" ht="15.6">
      <c r="A3" s="95"/>
      <c r="B3" s="9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</row>
    <row r="4" spans="1:229" s="4" customFormat="1" ht="14.4">
      <c r="A4" s="14"/>
      <c r="B4" s="14"/>
      <c r="C4" s="1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spans="1:229" s="4" customFormat="1" ht="14.4">
      <c r="A5" s="14"/>
      <c r="B5" s="14"/>
      <c r="C5" s="1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</row>
    <row r="6" spans="1:229" s="16" customFormat="1" ht="14.4">
      <c r="A6" s="3" t="s">
        <v>9</v>
      </c>
      <c r="B6" s="3"/>
      <c r="C6" s="15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</row>
    <row r="7" spans="1:229" s="16" customFormat="1" ht="14.4">
      <c r="A7" s="3"/>
      <c r="B7" s="3"/>
      <c r="C7" s="15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</row>
    <row r="8" spans="1:229">
      <c r="A8" s="3" t="s">
        <v>79</v>
      </c>
      <c r="B8" s="3" t="s">
        <v>1</v>
      </c>
      <c r="C8" s="15"/>
      <c r="D8" s="72">
        <f>SUM(D9:D10)</f>
        <v>1527835</v>
      </c>
    </row>
    <row r="9" spans="1:229">
      <c r="B9" s="3" t="s">
        <v>76</v>
      </c>
      <c r="C9" s="15"/>
      <c r="D9" s="73">
        <f>SUM('801.1 Dendrologie'!E74:F74)</f>
        <v>890395</v>
      </c>
    </row>
    <row r="10" spans="1:229">
      <c r="B10" s="3" t="s">
        <v>77</v>
      </c>
      <c r="C10" s="15"/>
      <c r="D10" s="73">
        <f>SUM('801.1 Dendrologie'!F56)</f>
        <v>637440</v>
      </c>
    </row>
    <row r="11" spans="1:229" s="16" customFormat="1"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</row>
    <row r="12" spans="1:229" s="16" customFormat="1">
      <c r="A12" s="5" t="s">
        <v>74</v>
      </c>
      <c r="B12" s="12"/>
      <c r="C12" s="18"/>
      <c r="D12" s="18">
        <f>SUM(D8)*0.01</f>
        <v>15278.35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</row>
    <row r="13" spans="1:229" s="16" customFormat="1">
      <c r="A13" s="5"/>
      <c r="B13" s="12"/>
      <c r="C13" s="1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</row>
    <row r="14" spans="1:229" s="16" customFormat="1">
      <c r="A14" s="20" t="s">
        <v>75</v>
      </c>
      <c r="B14" s="21"/>
      <c r="C14" s="21"/>
      <c r="D14" s="22">
        <f>SUM(D12,D8)</f>
        <v>1543113.35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</row>
    <row r="15" spans="1:229" s="16" customFormat="1">
      <c r="A15" s="89" t="s">
        <v>10</v>
      </c>
      <c r="B15" s="90"/>
      <c r="C15" s="14"/>
      <c r="D15" s="24">
        <f>PRODUCT(D14,0.21)</f>
        <v>324053.80349999998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</row>
    <row r="16" spans="1:229" s="16" customFormat="1">
      <c r="A16" s="91" t="s">
        <v>11</v>
      </c>
      <c r="B16" s="92"/>
      <c r="C16" s="70"/>
      <c r="D16" s="25">
        <f>SUM(D14:D15)</f>
        <v>1867167.1535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</row>
    <row r="19" spans="3:3">
      <c r="C19" s="73"/>
    </row>
  </sheetData>
  <mergeCells count="5">
    <mergeCell ref="A15:B15"/>
    <mergeCell ref="A16:B16"/>
    <mergeCell ref="A1:E1"/>
    <mergeCell ref="A2:E2"/>
    <mergeCell ref="A3:B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workbookViewId="0">
      <selection activeCell="H14" sqref="H14"/>
    </sheetView>
  </sheetViews>
  <sheetFormatPr defaultRowHeight="13.8"/>
  <cols>
    <col min="1" max="1" width="4" style="3" customWidth="1"/>
    <col min="2" max="2" width="61.33203125" style="3" customWidth="1"/>
    <col min="3" max="3" width="5.5546875" style="3" customWidth="1"/>
    <col min="4" max="4" width="9.6640625" style="3" customWidth="1"/>
    <col min="5" max="5" width="8.109375" style="3" customWidth="1"/>
    <col min="6" max="6" width="12.44140625" style="3" customWidth="1"/>
    <col min="7" max="7" width="5.6640625" style="3" customWidth="1"/>
    <col min="8" max="256" width="8.88671875" style="3"/>
    <col min="257" max="257" width="4" style="3" customWidth="1"/>
    <col min="258" max="258" width="56.6640625" style="3" customWidth="1"/>
    <col min="259" max="259" width="5.5546875" style="3" customWidth="1"/>
    <col min="260" max="260" width="7.109375" style="3" customWidth="1"/>
    <col min="261" max="261" width="8.109375" style="3" customWidth="1"/>
    <col min="262" max="262" width="12.44140625" style="3" customWidth="1"/>
    <col min="263" max="263" width="5.6640625" style="3" customWidth="1"/>
    <col min="264" max="512" width="8.88671875" style="3"/>
    <col min="513" max="513" width="4" style="3" customWidth="1"/>
    <col min="514" max="514" width="56.6640625" style="3" customWidth="1"/>
    <col min="515" max="515" width="5.5546875" style="3" customWidth="1"/>
    <col min="516" max="516" width="7.109375" style="3" customWidth="1"/>
    <col min="517" max="517" width="8.109375" style="3" customWidth="1"/>
    <col min="518" max="518" width="12.44140625" style="3" customWidth="1"/>
    <col min="519" max="519" width="5.6640625" style="3" customWidth="1"/>
    <col min="520" max="768" width="8.88671875" style="3"/>
    <col min="769" max="769" width="4" style="3" customWidth="1"/>
    <col min="770" max="770" width="56.6640625" style="3" customWidth="1"/>
    <col min="771" max="771" width="5.5546875" style="3" customWidth="1"/>
    <col min="772" max="772" width="7.109375" style="3" customWidth="1"/>
    <col min="773" max="773" width="8.109375" style="3" customWidth="1"/>
    <col min="774" max="774" width="12.44140625" style="3" customWidth="1"/>
    <col min="775" max="775" width="5.6640625" style="3" customWidth="1"/>
    <col min="776" max="1024" width="8.88671875" style="3"/>
    <col min="1025" max="1025" width="4" style="3" customWidth="1"/>
    <col min="1026" max="1026" width="56.6640625" style="3" customWidth="1"/>
    <col min="1027" max="1027" width="5.5546875" style="3" customWidth="1"/>
    <col min="1028" max="1028" width="7.109375" style="3" customWidth="1"/>
    <col min="1029" max="1029" width="8.109375" style="3" customWidth="1"/>
    <col min="1030" max="1030" width="12.44140625" style="3" customWidth="1"/>
    <col min="1031" max="1031" width="5.6640625" style="3" customWidth="1"/>
    <col min="1032" max="1280" width="8.88671875" style="3"/>
    <col min="1281" max="1281" width="4" style="3" customWidth="1"/>
    <col min="1282" max="1282" width="56.6640625" style="3" customWidth="1"/>
    <col min="1283" max="1283" width="5.5546875" style="3" customWidth="1"/>
    <col min="1284" max="1284" width="7.109375" style="3" customWidth="1"/>
    <col min="1285" max="1285" width="8.109375" style="3" customWidth="1"/>
    <col min="1286" max="1286" width="12.44140625" style="3" customWidth="1"/>
    <col min="1287" max="1287" width="5.6640625" style="3" customWidth="1"/>
    <col min="1288" max="1536" width="8.88671875" style="3"/>
    <col min="1537" max="1537" width="4" style="3" customWidth="1"/>
    <col min="1538" max="1538" width="56.6640625" style="3" customWidth="1"/>
    <col min="1539" max="1539" width="5.5546875" style="3" customWidth="1"/>
    <col min="1540" max="1540" width="7.109375" style="3" customWidth="1"/>
    <col min="1541" max="1541" width="8.109375" style="3" customWidth="1"/>
    <col min="1542" max="1542" width="12.44140625" style="3" customWidth="1"/>
    <col min="1543" max="1543" width="5.6640625" style="3" customWidth="1"/>
    <col min="1544" max="1792" width="8.88671875" style="3"/>
    <col min="1793" max="1793" width="4" style="3" customWidth="1"/>
    <col min="1794" max="1794" width="56.6640625" style="3" customWidth="1"/>
    <col min="1795" max="1795" width="5.5546875" style="3" customWidth="1"/>
    <col min="1796" max="1796" width="7.109375" style="3" customWidth="1"/>
    <col min="1797" max="1797" width="8.109375" style="3" customWidth="1"/>
    <col min="1798" max="1798" width="12.44140625" style="3" customWidth="1"/>
    <col min="1799" max="1799" width="5.6640625" style="3" customWidth="1"/>
    <col min="1800" max="2048" width="8.88671875" style="3"/>
    <col min="2049" max="2049" width="4" style="3" customWidth="1"/>
    <col min="2050" max="2050" width="56.6640625" style="3" customWidth="1"/>
    <col min="2051" max="2051" width="5.5546875" style="3" customWidth="1"/>
    <col min="2052" max="2052" width="7.109375" style="3" customWidth="1"/>
    <col min="2053" max="2053" width="8.109375" style="3" customWidth="1"/>
    <col min="2054" max="2054" width="12.44140625" style="3" customWidth="1"/>
    <col min="2055" max="2055" width="5.6640625" style="3" customWidth="1"/>
    <col min="2056" max="2304" width="8.88671875" style="3"/>
    <col min="2305" max="2305" width="4" style="3" customWidth="1"/>
    <col min="2306" max="2306" width="56.6640625" style="3" customWidth="1"/>
    <col min="2307" max="2307" width="5.5546875" style="3" customWidth="1"/>
    <col min="2308" max="2308" width="7.109375" style="3" customWidth="1"/>
    <col min="2309" max="2309" width="8.109375" style="3" customWidth="1"/>
    <col min="2310" max="2310" width="12.44140625" style="3" customWidth="1"/>
    <col min="2311" max="2311" width="5.6640625" style="3" customWidth="1"/>
    <col min="2312" max="2560" width="8.88671875" style="3"/>
    <col min="2561" max="2561" width="4" style="3" customWidth="1"/>
    <col min="2562" max="2562" width="56.6640625" style="3" customWidth="1"/>
    <col min="2563" max="2563" width="5.5546875" style="3" customWidth="1"/>
    <col min="2564" max="2564" width="7.109375" style="3" customWidth="1"/>
    <col min="2565" max="2565" width="8.109375" style="3" customWidth="1"/>
    <col min="2566" max="2566" width="12.44140625" style="3" customWidth="1"/>
    <col min="2567" max="2567" width="5.6640625" style="3" customWidth="1"/>
    <col min="2568" max="2816" width="8.88671875" style="3"/>
    <col min="2817" max="2817" width="4" style="3" customWidth="1"/>
    <col min="2818" max="2818" width="56.6640625" style="3" customWidth="1"/>
    <col min="2819" max="2819" width="5.5546875" style="3" customWidth="1"/>
    <col min="2820" max="2820" width="7.109375" style="3" customWidth="1"/>
    <col min="2821" max="2821" width="8.109375" style="3" customWidth="1"/>
    <col min="2822" max="2822" width="12.44140625" style="3" customWidth="1"/>
    <col min="2823" max="2823" width="5.6640625" style="3" customWidth="1"/>
    <col min="2824" max="3072" width="8.88671875" style="3"/>
    <col min="3073" max="3073" width="4" style="3" customWidth="1"/>
    <col min="3074" max="3074" width="56.6640625" style="3" customWidth="1"/>
    <col min="3075" max="3075" width="5.5546875" style="3" customWidth="1"/>
    <col min="3076" max="3076" width="7.109375" style="3" customWidth="1"/>
    <col min="3077" max="3077" width="8.109375" style="3" customWidth="1"/>
    <col min="3078" max="3078" width="12.44140625" style="3" customWidth="1"/>
    <col min="3079" max="3079" width="5.6640625" style="3" customWidth="1"/>
    <col min="3080" max="3328" width="8.88671875" style="3"/>
    <col min="3329" max="3329" width="4" style="3" customWidth="1"/>
    <col min="3330" max="3330" width="56.6640625" style="3" customWidth="1"/>
    <col min="3331" max="3331" width="5.5546875" style="3" customWidth="1"/>
    <col min="3332" max="3332" width="7.109375" style="3" customWidth="1"/>
    <col min="3333" max="3333" width="8.109375" style="3" customWidth="1"/>
    <col min="3334" max="3334" width="12.44140625" style="3" customWidth="1"/>
    <col min="3335" max="3335" width="5.6640625" style="3" customWidth="1"/>
    <col min="3336" max="3584" width="8.88671875" style="3"/>
    <col min="3585" max="3585" width="4" style="3" customWidth="1"/>
    <col min="3586" max="3586" width="56.6640625" style="3" customWidth="1"/>
    <col min="3587" max="3587" width="5.5546875" style="3" customWidth="1"/>
    <col min="3588" max="3588" width="7.109375" style="3" customWidth="1"/>
    <col min="3589" max="3589" width="8.109375" style="3" customWidth="1"/>
    <col min="3590" max="3590" width="12.44140625" style="3" customWidth="1"/>
    <col min="3591" max="3591" width="5.6640625" style="3" customWidth="1"/>
    <col min="3592" max="3840" width="8.88671875" style="3"/>
    <col min="3841" max="3841" width="4" style="3" customWidth="1"/>
    <col min="3842" max="3842" width="56.6640625" style="3" customWidth="1"/>
    <col min="3843" max="3843" width="5.5546875" style="3" customWidth="1"/>
    <col min="3844" max="3844" width="7.109375" style="3" customWidth="1"/>
    <col min="3845" max="3845" width="8.109375" style="3" customWidth="1"/>
    <col min="3846" max="3846" width="12.44140625" style="3" customWidth="1"/>
    <col min="3847" max="3847" width="5.6640625" style="3" customWidth="1"/>
    <col min="3848" max="4096" width="8.88671875" style="3"/>
    <col min="4097" max="4097" width="4" style="3" customWidth="1"/>
    <col min="4098" max="4098" width="56.6640625" style="3" customWidth="1"/>
    <col min="4099" max="4099" width="5.5546875" style="3" customWidth="1"/>
    <col min="4100" max="4100" width="7.109375" style="3" customWidth="1"/>
    <col min="4101" max="4101" width="8.109375" style="3" customWidth="1"/>
    <col min="4102" max="4102" width="12.44140625" style="3" customWidth="1"/>
    <col min="4103" max="4103" width="5.6640625" style="3" customWidth="1"/>
    <col min="4104" max="4352" width="8.88671875" style="3"/>
    <col min="4353" max="4353" width="4" style="3" customWidth="1"/>
    <col min="4354" max="4354" width="56.6640625" style="3" customWidth="1"/>
    <col min="4355" max="4355" width="5.5546875" style="3" customWidth="1"/>
    <col min="4356" max="4356" width="7.109375" style="3" customWidth="1"/>
    <col min="4357" max="4357" width="8.109375" style="3" customWidth="1"/>
    <col min="4358" max="4358" width="12.44140625" style="3" customWidth="1"/>
    <col min="4359" max="4359" width="5.6640625" style="3" customWidth="1"/>
    <col min="4360" max="4608" width="8.88671875" style="3"/>
    <col min="4609" max="4609" width="4" style="3" customWidth="1"/>
    <col min="4610" max="4610" width="56.6640625" style="3" customWidth="1"/>
    <col min="4611" max="4611" width="5.5546875" style="3" customWidth="1"/>
    <col min="4612" max="4612" width="7.109375" style="3" customWidth="1"/>
    <col min="4613" max="4613" width="8.109375" style="3" customWidth="1"/>
    <col min="4614" max="4614" width="12.44140625" style="3" customWidth="1"/>
    <col min="4615" max="4615" width="5.6640625" style="3" customWidth="1"/>
    <col min="4616" max="4864" width="8.88671875" style="3"/>
    <col min="4865" max="4865" width="4" style="3" customWidth="1"/>
    <col min="4866" max="4866" width="56.6640625" style="3" customWidth="1"/>
    <col min="4867" max="4867" width="5.5546875" style="3" customWidth="1"/>
    <col min="4868" max="4868" width="7.109375" style="3" customWidth="1"/>
    <col min="4869" max="4869" width="8.109375" style="3" customWidth="1"/>
    <col min="4870" max="4870" width="12.44140625" style="3" customWidth="1"/>
    <col min="4871" max="4871" width="5.6640625" style="3" customWidth="1"/>
    <col min="4872" max="5120" width="8.88671875" style="3"/>
    <col min="5121" max="5121" width="4" style="3" customWidth="1"/>
    <col min="5122" max="5122" width="56.6640625" style="3" customWidth="1"/>
    <col min="5123" max="5123" width="5.5546875" style="3" customWidth="1"/>
    <col min="5124" max="5124" width="7.109375" style="3" customWidth="1"/>
    <col min="5125" max="5125" width="8.109375" style="3" customWidth="1"/>
    <col min="5126" max="5126" width="12.44140625" style="3" customWidth="1"/>
    <col min="5127" max="5127" width="5.6640625" style="3" customWidth="1"/>
    <col min="5128" max="5376" width="8.88671875" style="3"/>
    <col min="5377" max="5377" width="4" style="3" customWidth="1"/>
    <col min="5378" max="5378" width="56.6640625" style="3" customWidth="1"/>
    <col min="5379" max="5379" width="5.5546875" style="3" customWidth="1"/>
    <col min="5380" max="5380" width="7.109375" style="3" customWidth="1"/>
    <col min="5381" max="5381" width="8.109375" style="3" customWidth="1"/>
    <col min="5382" max="5382" width="12.44140625" style="3" customWidth="1"/>
    <col min="5383" max="5383" width="5.6640625" style="3" customWidth="1"/>
    <col min="5384" max="5632" width="8.88671875" style="3"/>
    <col min="5633" max="5633" width="4" style="3" customWidth="1"/>
    <col min="5634" max="5634" width="56.6640625" style="3" customWidth="1"/>
    <col min="5635" max="5635" width="5.5546875" style="3" customWidth="1"/>
    <col min="5636" max="5636" width="7.109375" style="3" customWidth="1"/>
    <col min="5637" max="5637" width="8.109375" style="3" customWidth="1"/>
    <col min="5638" max="5638" width="12.44140625" style="3" customWidth="1"/>
    <col min="5639" max="5639" width="5.6640625" style="3" customWidth="1"/>
    <col min="5640" max="5888" width="8.88671875" style="3"/>
    <col min="5889" max="5889" width="4" style="3" customWidth="1"/>
    <col min="5890" max="5890" width="56.6640625" style="3" customWidth="1"/>
    <col min="5891" max="5891" width="5.5546875" style="3" customWidth="1"/>
    <col min="5892" max="5892" width="7.109375" style="3" customWidth="1"/>
    <col min="5893" max="5893" width="8.109375" style="3" customWidth="1"/>
    <col min="5894" max="5894" width="12.44140625" style="3" customWidth="1"/>
    <col min="5895" max="5895" width="5.6640625" style="3" customWidth="1"/>
    <col min="5896" max="6144" width="8.88671875" style="3"/>
    <col min="6145" max="6145" width="4" style="3" customWidth="1"/>
    <col min="6146" max="6146" width="56.6640625" style="3" customWidth="1"/>
    <col min="6147" max="6147" width="5.5546875" style="3" customWidth="1"/>
    <col min="6148" max="6148" width="7.109375" style="3" customWidth="1"/>
    <col min="6149" max="6149" width="8.109375" style="3" customWidth="1"/>
    <col min="6150" max="6150" width="12.44140625" style="3" customWidth="1"/>
    <col min="6151" max="6151" width="5.6640625" style="3" customWidth="1"/>
    <col min="6152" max="6400" width="8.88671875" style="3"/>
    <col min="6401" max="6401" width="4" style="3" customWidth="1"/>
    <col min="6402" max="6402" width="56.6640625" style="3" customWidth="1"/>
    <col min="6403" max="6403" width="5.5546875" style="3" customWidth="1"/>
    <col min="6404" max="6404" width="7.109375" style="3" customWidth="1"/>
    <col min="6405" max="6405" width="8.109375" style="3" customWidth="1"/>
    <col min="6406" max="6406" width="12.44140625" style="3" customWidth="1"/>
    <col min="6407" max="6407" width="5.6640625" style="3" customWidth="1"/>
    <col min="6408" max="6656" width="8.88671875" style="3"/>
    <col min="6657" max="6657" width="4" style="3" customWidth="1"/>
    <col min="6658" max="6658" width="56.6640625" style="3" customWidth="1"/>
    <col min="6659" max="6659" width="5.5546875" style="3" customWidth="1"/>
    <col min="6660" max="6660" width="7.109375" style="3" customWidth="1"/>
    <col min="6661" max="6661" width="8.109375" style="3" customWidth="1"/>
    <col min="6662" max="6662" width="12.44140625" style="3" customWidth="1"/>
    <col min="6663" max="6663" width="5.6640625" style="3" customWidth="1"/>
    <col min="6664" max="6912" width="8.88671875" style="3"/>
    <col min="6913" max="6913" width="4" style="3" customWidth="1"/>
    <col min="6914" max="6914" width="56.6640625" style="3" customWidth="1"/>
    <col min="6915" max="6915" width="5.5546875" style="3" customWidth="1"/>
    <col min="6916" max="6916" width="7.109375" style="3" customWidth="1"/>
    <col min="6917" max="6917" width="8.109375" style="3" customWidth="1"/>
    <col min="6918" max="6918" width="12.44140625" style="3" customWidth="1"/>
    <col min="6919" max="6919" width="5.6640625" style="3" customWidth="1"/>
    <col min="6920" max="7168" width="8.88671875" style="3"/>
    <col min="7169" max="7169" width="4" style="3" customWidth="1"/>
    <col min="7170" max="7170" width="56.6640625" style="3" customWidth="1"/>
    <col min="7171" max="7171" width="5.5546875" style="3" customWidth="1"/>
    <col min="7172" max="7172" width="7.109375" style="3" customWidth="1"/>
    <col min="7173" max="7173" width="8.109375" style="3" customWidth="1"/>
    <col min="7174" max="7174" width="12.44140625" style="3" customWidth="1"/>
    <col min="7175" max="7175" width="5.6640625" style="3" customWidth="1"/>
    <col min="7176" max="7424" width="8.88671875" style="3"/>
    <col min="7425" max="7425" width="4" style="3" customWidth="1"/>
    <col min="7426" max="7426" width="56.6640625" style="3" customWidth="1"/>
    <col min="7427" max="7427" width="5.5546875" style="3" customWidth="1"/>
    <col min="7428" max="7428" width="7.109375" style="3" customWidth="1"/>
    <col min="7429" max="7429" width="8.109375" style="3" customWidth="1"/>
    <col min="7430" max="7430" width="12.44140625" style="3" customWidth="1"/>
    <col min="7431" max="7431" width="5.6640625" style="3" customWidth="1"/>
    <col min="7432" max="7680" width="8.88671875" style="3"/>
    <col min="7681" max="7681" width="4" style="3" customWidth="1"/>
    <col min="7682" max="7682" width="56.6640625" style="3" customWidth="1"/>
    <col min="7683" max="7683" width="5.5546875" style="3" customWidth="1"/>
    <col min="7684" max="7684" width="7.109375" style="3" customWidth="1"/>
    <col min="7685" max="7685" width="8.109375" style="3" customWidth="1"/>
    <col min="7686" max="7686" width="12.44140625" style="3" customWidth="1"/>
    <col min="7687" max="7687" width="5.6640625" style="3" customWidth="1"/>
    <col min="7688" max="7936" width="8.88671875" style="3"/>
    <col min="7937" max="7937" width="4" style="3" customWidth="1"/>
    <col min="7938" max="7938" width="56.6640625" style="3" customWidth="1"/>
    <col min="7939" max="7939" width="5.5546875" style="3" customWidth="1"/>
    <col min="7940" max="7940" width="7.109375" style="3" customWidth="1"/>
    <col min="7941" max="7941" width="8.109375" style="3" customWidth="1"/>
    <col min="7942" max="7942" width="12.44140625" style="3" customWidth="1"/>
    <col min="7943" max="7943" width="5.6640625" style="3" customWidth="1"/>
    <col min="7944" max="8192" width="8.88671875" style="3"/>
    <col min="8193" max="8193" width="4" style="3" customWidth="1"/>
    <col min="8194" max="8194" width="56.6640625" style="3" customWidth="1"/>
    <col min="8195" max="8195" width="5.5546875" style="3" customWidth="1"/>
    <col min="8196" max="8196" width="7.109375" style="3" customWidth="1"/>
    <col min="8197" max="8197" width="8.109375" style="3" customWidth="1"/>
    <col min="8198" max="8198" width="12.44140625" style="3" customWidth="1"/>
    <col min="8199" max="8199" width="5.6640625" style="3" customWidth="1"/>
    <col min="8200" max="8448" width="8.88671875" style="3"/>
    <col min="8449" max="8449" width="4" style="3" customWidth="1"/>
    <col min="8450" max="8450" width="56.6640625" style="3" customWidth="1"/>
    <col min="8451" max="8451" width="5.5546875" style="3" customWidth="1"/>
    <col min="8452" max="8452" width="7.109375" style="3" customWidth="1"/>
    <col min="8453" max="8453" width="8.109375" style="3" customWidth="1"/>
    <col min="8454" max="8454" width="12.44140625" style="3" customWidth="1"/>
    <col min="8455" max="8455" width="5.6640625" style="3" customWidth="1"/>
    <col min="8456" max="8704" width="8.88671875" style="3"/>
    <col min="8705" max="8705" width="4" style="3" customWidth="1"/>
    <col min="8706" max="8706" width="56.6640625" style="3" customWidth="1"/>
    <col min="8707" max="8707" width="5.5546875" style="3" customWidth="1"/>
    <col min="8708" max="8708" width="7.109375" style="3" customWidth="1"/>
    <col min="8709" max="8709" width="8.109375" style="3" customWidth="1"/>
    <col min="8710" max="8710" width="12.44140625" style="3" customWidth="1"/>
    <col min="8711" max="8711" width="5.6640625" style="3" customWidth="1"/>
    <col min="8712" max="8960" width="8.88671875" style="3"/>
    <col min="8961" max="8961" width="4" style="3" customWidth="1"/>
    <col min="8962" max="8962" width="56.6640625" style="3" customWidth="1"/>
    <col min="8963" max="8963" width="5.5546875" style="3" customWidth="1"/>
    <col min="8964" max="8964" width="7.109375" style="3" customWidth="1"/>
    <col min="8965" max="8965" width="8.109375" style="3" customWidth="1"/>
    <col min="8966" max="8966" width="12.44140625" style="3" customWidth="1"/>
    <col min="8967" max="8967" width="5.6640625" style="3" customWidth="1"/>
    <col min="8968" max="9216" width="8.88671875" style="3"/>
    <col min="9217" max="9217" width="4" style="3" customWidth="1"/>
    <col min="9218" max="9218" width="56.6640625" style="3" customWidth="1"/>
    <col min="9219" max="9219" width="5.5546875" style="3" customWidth="1"/>
    <col min="9220" max="9220" width="7.109375" style="3" customWidth="1"/>
    <col min="9221" max="9221" width="8.109375" style="3" customWidth="1"/>
    <col min="9222" max="9222" width="12.44140625" style="3" customWidth="1"/>
    <col min="9223" max="9223" width="5.6640625" style="3" customWidth="1"/>
    <col min="9224" max="9472" width="8.88671875" style="3"/>
    <col min="9473" max="9473" width="4" style="3" customWidth="1"/>
    <col min="9474" max="9474" width="56.6640625" style="3" customWidth="1"/>
    <col min="9475" max="9475" width="5.5546875" style="3" customWidth="1"/>
    <col min="9476" max="9476" width="7.109375" style="3" customWidth="1"/>
    <col min="9477" max="9477" width="8.109375" style="3" customWidth="1"/>
    <col min="9478" max="9478" width="12.44140625" style="3" customWidth="1"/>
    <col min="9479" max="9479" width="5.6640625" style="3" customWidth="1"/>
    <col min="9480" max="9728" width="8.88671875" style="3"/>
    <col min="9729" max="9729" width="4" style="3" customWidth="1"/>
    <col min="9730" max="9730" width="56.6640625" style="3" customWidth="1"/>
    <col min="9731" max="9731" width="5.5546875" style="3" customWidth="1"/>
    <col min="9732" max="9732" width="7.109375" style="3" customWidth="1"/>
    <col min="9733" max="9733" width="8.109375" style="3" customWidth="1"/>
    <col min="9734" max="9734" width="12.44140625" style="3" customWidth="1"/>
    <col min="9735" max="9735" width="5.6640625" style="3" customWidth="1"/>
    <col min="9736" max="9984" width="8.88671875" style="3"/>
    <col min="9985" max="9985" width="4" style="3" customWidth="1"/>
    <col min="9986" max="9986" width="56.6640625" style="3" customWidth="1"/>
    <col min="9987" max="9987" width="5.5546875" style="3" customWidth="1"/>
    <col min="9988" max="9988" width="7.109375" style="3" customWidth="1"/>
    <col min="9989" max="9989" width="8.109375" style="3" customWidth="1"/>
    <col min="9990" max="9990" width="12.44140625" style="3" customWidth="1"/>
    <col min="9991" max="9991" width="5.6640625" style="3" customWidth="1"/>
    <col min="9992" max="10240" width="8.88671875" style="3"/>
    <col min="10241" max="10241" width="4" style="3" customWidth="1"/>
    <col min="10242" max="10242" width="56.6640625" style="3" customWidth="1"/>
    <col min="10243" max="10243" width="5.5546875" style="3" customWidth="1"/>
    <col min="10244" max="10244" width="7.109375" style="3" customWidth="1"/>
    <col min="10245" max="10245" width="8.109375" style="3" customWidth="1"/>
    <col min="10246" max="10246" width="12.44140625" style="3" customWidth="1"/>
    <col min="10247" max="10247" width="5.6640625" style="3" customWidth="1"/>
    <col min="10248" max="10496" width="8.88671875" style="3"/>
    <col min="10497" max="10497" width="4" style="3" customWidth="1"/>
    <col min="10498" max="10498" width="56.6640625" style="3" customWidth="1"/>
    <col min="10499" max="10499" width="5.5546875" style="3" customWidth="1"/>
    <col min="10500" max="10500" width="7.109375" style="3" customWidth="1"/>
    <col min="10501" max="10501" width="8.109375" style="3" customWidth="1"/>
    <col min="10502" max="10502" width="12.44140625" style="3" customWidth="1"/>
    <col min="10503" max="10503" width="5.6640625" style="3" customWidth="1"/>
    <col min="10504" max="10752" width="8.88671875" style="3"/>
    <col min="10753" max="10753" width="4" style="3" customWidth="1"/>
    <col min="10754" max="10754" width="56.6640625" style="3" customWidth="1"/>
    <col min="10755" max="10755" width="5.5546875" style="3" customWidth="1"/>
    <col min="10756" max="10756" width="7.109375" style="3" customWidth="1"/>
    <col min="10757" max="10757" width="8.109375" style="3" customWidth="1"/>
    <col min="10758" max="10758" width="12.44140625" style="3" customWidth="1"/>
    <col min="10759" max="10759" width="5.6640625" style="3" customWidth="1"/>
    <col min="10760" max="11008" width="8.88671875" style="3"/>
    <col min="11009" max="11009" width="4" style="3" customWidth="1"/>
    <col min="11010" max="11010" width="56.6640625" style="3" customWidth="1"/>
    <col min="11011" max="11011" width="5.5546875" style="3" customWidth="1"/>
    <col min="11012" max="11012" width="7.109375" style="3" customWidth="1"/>
    <col min="11013" max="11013" width="8.109375" style="3" customWidth="1"/>
    <col min="11014" max="11014" width="12.44140625" style="3" customWidth="1"/>
    <col min="11015" max="11015" width="5.6640625" style="3" customWidth="1"/>
    <col min="11016" max="11264" width="8.88671875" style="3"/>
    <col min="11265" max="11265" width="4" style="3" customWidth="1"/>
    <col min="11266" max="11266" width="56.6640625" style="3" customWidth="1"/>
    <col min="11267" max="11267" width="5.5546875" style="3" customWidth="1"/>
    <col min="11268" max="11268" width="7.109375" style="3" customWidth="1"/>
    <col min="11269" max="11269" width="8.109375" style="3" customWidth="1"/>
    <col min="11270" max="11270" width="12.44140625" style="3" customWidth="1"/>
    <col min="11271" max="11271" width="5.6640625" style="3" customWidth="1"/>
    <col min="11272" max="11520" width="8.88671875" style="3"/>
    <col min="11521" max="11521" width="4" style="3" customWidth="1"/>
    <col min="11522" max="11522" width="56.6640625" style="3" customWidth="1"/>
    <col min="11523" max="11523" width="5.5546875" style="3" customWidth="1"/>
    <col min="11524" max="11524" width="7.109375" style="3" customWidth="1"/>
    <col min="11525" max="11525" width="8.109375" style="3" customWidth="1"/>
    <col min="11526" max="11526" width="12.44140625" style="3" customWidth="1"/>
    <col min="11527" max="11527" width="5.6640625" style="3" customWidth="1"/>
    <col min="11528" max="11776" width="8.88671875" style="3"/>
    <col min="11777" max="11777" width="4" style="3" customWidth="1"/>
    <col min="11778" max="11778" width="56.6640625" style="3" customWidth="1"/>
    <col min="11779" max="11779" width="5.5546875" style="3" customWidth="1"/>
    <col min="11780" max="11780" width="7.109375" style="3" customWidth="1"/>
    <col min="11781" max="11781" width="8.109375" style="3" customWidth="1"/>
    <col min="11782" max="11782" width="12.44140625" style="3" customWidth="1"/>
    <col min="11783" max="11783" width="5.6640625" style="3" customWidth="1"/>
    <col min="11784" max="12032" width="8.88671875" style="3"/>
    <col min="12033" max="12033" width="4" style="3" customWidth="1"/>
    <col min="12034" max="12034" width="56.6640625" style="3" customWidth="1"/>
    <col min="12035" max="12035" width="5.5546875" style="3" customWidth="1"/>
    <col min="12036" max="12036" width="7.109375" style="3" customWidth="1"/>
    <col min="12037" max="12037" width="8.109375" style="3" customWidth="1"/>
    <col min="12038" max="12038" width="12.44140625" style="3" customWidth="1"/>
    <col min="12039" max="12039" width="5.6640625" style="3" customWidth="1"/>
    <col min="12040" max="12288" width="8.88671875" style="3"/>
    <col min="12289" max="12289" width="4" style="3" customWidth="1"/>
    <col min="12290" max="12290" width="56.6640625" style="3" customWidth="1"/>
    <col min="12291" max="12291" width="5.5546875" style="3" customWidth="1"/>
    <col min="12292" max="12292" width="7.109375" style="3" customWidth="1"/>
    <col min="12293" max="12293" width="8.109375" style="3" customWidth="1"/>
    <col min="12294" max="12294" width="12.44140625" style="3" customWidth="1"/>
    <col min="12295" max="12295" width="5.6640625" style="3" customWidth="1"/>
    <col min="12296" max="12544" width="8.88671875" style="3"/>
    <col min="12545" max="12545" width="4" style="3" customWidth="1"/>
    <col min="12546" max="12546" width="56.6640625" style="3" customWidth="1"/>
    <col min="12547" max="12547" width="5.5546875" style="3" customWidth="1"/>
    <col min="12548" max="12548" width="7.109375" style="3" customWidth="1"/>
    <col min="12549" max="12549" width="8.109375" style="3" customWidth="1"/>
    <col min="12550" max="12550" width="12.44140625" style="3" customWidth="1"/>
    <col min="12551" max="12551" width="5.6640625" style="3" customWidth="1"/>
    <col min="12552" max="12800" width="8.88671875" style="3"/>
    <col min="12801" max="12801" width="4" style="3" customWidth="1"/>
    <col min="12802" max="12802" width="56.6640625" style="3" customWidth="1"/>
    <col min="12803" max="12803" width="5.5546875" style="3" customWidth="1"/>
    <col min="12804" max="12804" width="7.109375" style="3" customWidth="1"/>
    <col min="12805" max="12805" width="8.109375" style="3" customWidth="1"/>
    <col min="12806" max="12806" width="12.44140625" style="3" customWidth="1"/>
    <col min="12807" max="12807" width="5.6640625" style="3" customWidth="1"/>
    <col min="12808" max="13056" width="8.88671875" style="3"/>
    <col min="13057" max="13057" width="4" style="3" customWidth="1"/>
    <col min="13058" max="13058" width="56.6640625" style="3" customWidth="1"/>
    <col min="13059" max="13059" width="5.5546875" style="3" customWidth="1"/>
    <col min="13060" max="13060" width="7.109375" style="3" customWidth="1"/>
    <col min="13061" max="13061" width="8.109375" style="3" customWidth="1"/>
    <col min="13062" max="13062" width="12.44140625" style="3" customWidth="1"/>
    <col min="13063" max="13063" width="5.6640625" style="3" customWidth="1"/>
    <col min="13064" max="13312" width="8.88671875" style="3"/>
    <col min="13313" max="13313" width="4" style="3" customWidth="1"/>
    <col min="13314" max="13314" width="56.6640625" style="3" customWidth="1"/>
    <col min="13315" max="13315" width="5.5546875" style="3" customWidth="1"/>
    <col min="13316" max="13316" width="7.109375" style="3" customWidth="1"/>
    <col min="13317" max="13317" width="8.109375" style="3" customWidth="1"/>
    <col min="13318" max="13318" width="12.44140625" style="3" customWidth="1"/>
    <col min="13319" max="13319" width="5.6640625" style="3" customWidth="1"/>
    <col min="13320" max="13568" width="8.88671875" style="3"/>
    <col min="13569" max="13569" width="4" style="3" customWidth="1"/>
    <col min="13570" max="13570" width="56.6640625" style="3" customWidth="1"/>
    <col min="13571" max="13571" width="5.5546875" style="3" customWidth="1"/>
    <col min="13572" max="13572" width="7.109375" style="3" customWidth="1"/>
    <col min="13573" max="13573" width="8.109375" style="3" customWidth="1"/>
    <col min="13574" max="13574" width="12.44140625" style="3" customWidth="1"/>
    <col min="13575" max="13575" width="5.6640625" style="3" customWidth="1"/>
    <col min="13576" max="13824" width="8.88671875" style="3"/>
    <col min="13825" max="13825" width="4" style="3" customWidth="1"/>
    <col min="13826" max="13826" width="56.6640625" style="3" customWidth="1"/>
    <col min="13827" max="13827" width="5.5546875" style="3" customWidth="1"/>
    <col min="13828" max="13828" width="7.109375" style="3" customWidth="1"/>
    <col min="13829" max="13829" width="8.109375" style="3" customWidth="1"/>
    <col min="13830" max="13830" width="12.44140625" style="3" customWidth="1"/>
    <col min="13831" max="13831" width="5.6640625" style="3" customWidth="1"/>
    <col min="13832" max="14080" width="8.88671875" style="3"/>
    <col min="14081" max="14081" width="4" style="3" customWidth="1"/>
    <col min="14082" max="14082" width="56.6640625" style="3" customWidth="1"/>
    <col min="14083" max="14083" width="5.5546875" style="3" customWidth="1"/>
    <col min="14084" max="14084" width="7.109375" style="3" customWidth="1"/>
    <col min="14085" max="14085" width="8.109375" style="3" customWidth="1"/>
    <col min="14086" max="14086" width="12.44140625" style="3" customWidth="1"/>
    <col min="14087" max="14087" width="5.6640625" style="3" customWidth="1"/>
    <col min="14088" max="14336" width="8.88671875" style="3"/>
    <col min="14337" max="14337" width="4" style="3" customWidth="1"/>
    <col min="14338" max="14338" width="56.6640625" style="3" customWidth="1"/>
    <col min="14339" max="14339" width="5.5546875" style="3" customWidth="1"/>
    <col min="14340" max="14340" width="7.109375" style="3" customWidth="1"/>
    <col min="14341" max="14341" width="8.109375" style="3" customWidth="1"/>
    <col min="14342" max="14342" width="12.44140625" style="3" customWidth="1"/>
    <col min="14343" max="14343" width="5.6640625" style="3" customWidth="1"/>
    <col min="14344" max="14592" width="8.88671875" style="3"/>
    <col min="14593" max="14593" width="4" style="3" customWidth="1"/>
    <col min="14594" max="14594" width="56.6640625" style="3" customWidth="1"/>
    <col min="14595" max="14595" width="5.5546875" style="3" customWidth="1"/>
    <col min="14596" max="14596" width="7.109375" style="3" customWidth="1"/>
    <col min="14597" max="14597" width="8.109375" style="3" customWidth="1"/>
    <col min="14598" max="14598" width="12.44140625" style="3" customWidth="1"/>
    <col min="14599" max="14599" width="5.6640625" style="3" customWidth="1"/>
    <col min="14600" max="14848" width="8.88671875" style="3"/>
    <col min="14849" max="14849" width="4" style="3" customWidth="1"/>
    <col min="14850" max="14850" width="56.6640625" style="3" customWidth="1"/>
    <col min="14851" max="14851" width="5.5546875" style="3" customWidth="1"/>
    <col min="14852" max="14852" width="7.109375" style="3" customWidth="1"/>
    <col min="14853" max="14853" width="8.109375" style="3" customWidth="1"/>
    <col min="14854" max="14854" width="12.44140625" style="3" customWidth="1"/>
    <col min="14855" max="14855" width="5.6640625" style="3" customWidth="1"/>
    <col min="14856" max="15104" width="8.88671875" style="3"/>
    <col min="15105" max="15105" width="4" style="3" customWidth="1"/>
    <col min="15106" max="15106" width="56.6640625" style="3" customWidth="1"/>
    <col min="15107" max="15107" width="5.5546875" style="3" customWidth="1"/>
    <col min="15108" max="15108" width="7.109375" style="3" customWidth="1"/>
    <col min="15109" max="15109" width="8.109375" style="3" customWidth="1"/>
    <col min="15110" max="15110" width="12.44140625" style="3" customWidth="1"/>
    <col min="15111" max="15111" width="5.6640625" style="3" customWidth="1"/>
    <col min="15112" max="15360" width="8.88671875" style="3"/>
    <col min="15361" max="15361" width="4" style="3" customWidth="1"/>
    <col min="15362" max="15362" width="56.6640625" style="3" customWidth="1"/>
    <col min="15363" max="15363" width="5.5546875" style="3" customWidth="1"/>
    <col min="15364" max="15364" width="7.109375" style="3" customWidth="1"/>
    <col min="15365" max="15365" width="8.109375" style="3" customWidth="1"/>
    <col min="15366" max="15366" width="12.44140625" style="3" customWidth="1"/>
    <col min="15367" max="15367" width="5.6640625" style="3" customWidth="1"/>
    <col min="15368" max="15616" width="8.88671875" style="3"/>
    <col min="15617" max="15617" width="4" style="3" customWidth="1"/>
    <col min="15618" max="15618" width="56.6640625" style="3" customWidth="1"/>
    <col min="15619" max="15619" width="5.5546875" style="3" customWidth="1"/>
    <col min="15620" max="15620" width="7.109375" style="3" customWidth="1"/>
    <col min="15621" max="15621" width="8.109375" style="3" customWidth="1"/>
    <col min="15622" max="15622" width="12.44140625" style="3" customWidth="1"/>
    <col min="15623" max="15623" width="5.6640625" style="3" customWidth="1"/>
    <col min="15624" max="15872" width="8.88671875" style="3"/>
    <col min="15873" max="15873" width="4" style="3" customWidth="1"/>
    <col min="15874" max="15874" width="56.6640625" style="3" customWidth="1"/>
    <col min="15875" max="15875" width="5.5546875" style="3" customWidth="1"/>
    <col min="15876" max="15876" width="7.109375" style="3" customWidth="1"/>
    <col min="15877" max="15877" width="8.109375" style="3" customWidth="1"/>
    <col min="15878" max="15878" width="12.44140625" style="3" customWidth="1"/>
    <col min="15879" max="15879" width="5.6640625" style="3" customWidth="1"/>
    <col min="15880" max="16128" width="8.88671875" style="3"/>
    <col min="16129" max="16129" width="4" style="3" customWidth="1"/>
    <col min="16130" max="16130" width="56.6640625" style="3" customWidth="1"/>
    <col min="16131" max="16131" width="5.5546875" style="3" customWidth="1"/>
    <col min="16132" max="16132" width="7.109375" style="3" customWidth="1"/>
    <col min="16133" max="16133" width="8.109375" style="3" customWidth="1"/>
    <col min="16134" max="16134" width="12.44140625" style="3" customWidth="1"/>
    <col min="16135" max="16135" width="5.6640625" style="3" customWidth="1"/>
    <col min="16136" max="16384" width="8.88671875" style="3"/>
  </cols>
  <sheetData>
    <row r="1" spans="1:6" s="5" customFormat="1">
      <c r="A1" s="93" t="s">
        <v>67</v>
      </c>
      <c r="B1" s="94"/>
      <c r="C1" s="94"/>
      <c r="D1" s="94"/>
      <c r="E1" s="94"/>
    </row>
    <row r="2" spans="1:6" s="5" customFormat="1">
      <c r="A2" s="93" t="s">
        <v>12</v>
      </c>
      <c r="B2" s="94"/>
      <c r="C2" s="94"/>
      <c r="D2" s="94"/>
      <c r="E2" s="94"/>
    </row>
    <row r="3" spans="1:6" s="5" customFormat="1">
      <c r="A3" s="71"/>
      <c r="B3" s="36"/>
      <c r="C3" s="36"/>
      <c r="D3" s="36"/>
      <c r="E3" s="36"/>
    </row>
    <row r="4" spans="1:6" s="26" customFormat="1" ht="15.6">
      <c r="A4" s="1" t="s">
        <v>80</v>
      </c>
      <c r="B4" s="1"/>
      <c r="C4" s="1"/>
      <c r="D4" s="1"/>
      <c r="E4" s="1"/>
      <c r="F4" s="1"/>
    </row>
    <row r="5" spans="1:6" s="79" customFormat="1" ht="13.5" customHeight="1">
      <c r="A5"/>
      <c r="B5"/>
      <c r="C5"/>
      <c r="D5"/>
      <c r="E5"/>
      <c r="F5"/>
    </row>
    <row r="6" spans="1:6" customFormat="1" ht="14.4">
      <c r="A6" s="27" t="s">
        <v>3</v>
      </c>
      <c r="B6" s="27" t="s">
        <v>4</v>
      </c>
      <c r="C6" s="27" t="s">
        <v>5</v>
      </c>
      <c r="D6" s="27" t="s">
        <v>6</v>
      </c>
      <c r="E6" s="8"/>
      <c r="F6" s="2"/>
    </row>
    <row r="7" spans="1:6" s="1" customFormat="1" ht="34.5" customHeight="1">
      <c r="A7" s="39">
        <v>1</v>
      </c>
      <c r="B7" s="11" t="s">
        <v>81</v>
      </c>
      <c r="C7" s="9" t="s">
        <v>78</v>
      </c>
      <c r="D7" s="28">
        <v>1</v>
      </c>
      <c r="E7" s="29"/>
      <c r="F7" s="30"/>
    </row>
    <row r="8" spans="1:6" customFormat="1" ht="28.5" customHeight="1">
      <c r="A8" s="39">
        <v>2</v>
      </c>
      <c r="B8" s="31" t="s">
        <v>82</v>
      </c>
      <c r="C8" s="9" t="s">
        <v>78</v>
      </c>
      <c r="D8" s="28">
        <v>1</v>
      </c>
      <c r="E8" s="10"/>
      <c r="F8" s="80"/>
    </row>
    <row r="9" spans="1:6" s="2" customFormat="1" ht="31.5" customHeight="1">
      <c r="A9" s="39">
        <v>3</v>
      </c>
      <c r="B9" s="11" t="s">
        <v>92</v>
      </c>
      <c r="C9" s="9" t="s">
        <v>78</v>
      </c>
      <c r="D9" s="28">
        <v>1</v>
      </c>
      <c r="E9" s="29"/>
      <c r="F9" s="30"/>
    </row>
    <row r="10" spans="1:6" s="30" customFormat="1" ht="20.25" customHeight="1">
      <c r="A10" s="39">
        <v>4</v>
      </c>
      <c r="B10" s="11" t="s">
        <v>83</v>
      </c>
      <c r="C10" s="9" t="s">
        <v>78</v>
      </c>
      <c r="D10" s="28">
        <v>1</v>
      </c>
      <c r="E10" s="29"/>
    </row>
    <row r="11" spans="1:6" s="80" customFormat="1" ht="33.75" customHeight="1">
      <c r="A11" s="39">
        <v>5</v>
      </c>
      <c r="B11" s="11" t="s">
        <v>84</v>
      </c>
      <c r="C11" s="9" t="s">
        <v>78</v>
      </c>
      <c r="D11" s="28">
        <v>1</v>
      </c>
      <c r="E11" s="10"/>
    </row>
    <row r="12" spans="1:6" s="30" customFormat="1" ht="30.6" customHeight="1">
      <c r="A12" s="39">
        <v>6</v>
      </c>
      <c r="B12" s="11" t="s">
        <v>85</v>
      </c>
      <c r="C12" s="9" t="s">
        <v>78</v>
      </c>
      <c r="D12" s="28">
        <v>1</v>
      </c>
      <c r="E12" s="29"/>
    </row>
    <row r="13" spans="1:6" s="30" customFormat="1" ht="42" customHeight="1">
      <c r="A13" s="39">
        <v>7</v>
      </c>
      <c r="B13" s="11" t="s">
        <v>86</v>
      </c>
      <c r="C13" s="9" t="s">
        <v>78</v>
      </c>
      <c r="D13" s="28">
        <v>1</v>
      </c>
      <c r="E13" s="80"/>
      <c r="F13" s="80"/>
    </row>
    <row r="14" spans="1:6" s="80" customFormat="1" ht="31.5" customHeight="1">
      <c r="A14" s="39">
        <v>8</v>
      </c>
      <c r="B14" s="11" t="s">
        <v>87</v>
      </c>
      <c r="C14" s="9" t="s">
        <v>78</v>
      </c>
      <c r="D14" s="28">
        <v>1</v>
      </c>
      <c r="E14" s="29"/>
      <c r="F14" s="81"/>
    </row>
    <row r="15" spans="1:6" s="30" customFormat="1" ht="27" customHeight="1">
      <c r="A15" s="39">
        <v>9</v>
      </c>
      <c r="B15" s="11" t="s">
        <v>88</v>
      </c>
      <c r="C15" s="9" t="s">
        <v>78</v>
      </c>
      <c r="D15" s="28">
        <v>1</v>
      </c>
      <c r="E15" s="10"/>
      <c r="F15" s="80"/>
    </row>
    <row r="16" spans="1:6" s="80" customFormat="1" ht="16.95" customHeight="1">
      <c r="A16" s="39">
        <v>10</v>
      </c>
      <c r="B16" s="11" t="s">
        <v>89</v>
      </c>
      <c r="C16" s="9" t="s">
        <v>78</v>
      </c>
      <c r="D16" s="28">
        <v>1</v>
      </c>
      <c r="E16" s="10"/>
    </row>
    <row r="17" spans="1:6" s="30" customFormat="1" ht="18" customHeight="1">
      <c r="A17" s="39">
        <v>11</v>
      </c>
      <c r="B17" s="31" t="s">
        <v>90</v>
      </c>
      <c r="C17" s="9" t="s">
        <v>0</v>
      </c>
      <c r="D17" s="28">
        <v>1</v>
      </c>
      <c r="E17" s="10"/>
      <c r="F17" s="80"/>
    </row>
    <row r="18" spans="1:6" s="80" customFormat="1" ht="33" customHeight="1">
      <c r="A18" s="39">
        <v>12</v>
      </c>
      <c r="B18" s="11" t="s">
        <v>91</v>
      </c>
      <c r="C18" s="9" t="s">
        <v>78</v>
      </c>
      <c r="D18" s="28">
        <v>1</v>
      </c>
      <c r="E18" s="10"/>
    </row>
  </sheetData>
  <mergeCells count="2">
    <mergeCell ref="A1:E1"/>
    <mergeCell ref="A2:E2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I76"/>
  <sheetViews>
    <sheetView topLeftCell="A58" workbookViewId="0">
      <selection activeCell="E59" sqref="E59:E73"/>
    </sheetView>
  </sheetViews>
  <sheetFormatPr defaultRowHeight="13.8"/>
  <cols>
    <col min="1" max="1" width="4.5546875" style="16" customWidth="1"/>
    <col min="2" max="2" width="57" style="41" customWidth="1"/>
    <col min="3" max="3" width="5.44140625" style="16" customWidth="1"/>
    <col min="4" max="4" width="9.109375" style="16" customWidth="1"/>
    <col min="5" max="5" width="10" style="16" customWidth="1"/>
    <col min="6" max="6" width="13.33203125" style="16" customWidth="1"/>
    <col min="7" max="7" width="10.6640625" style="17" customWidth="1"/>
    <col min="8" max="252" width="9.109375" style="16"/>
    <col min="253" max="253" width="4.5546875" style="16" customWidth="1"/>
    <col min="254" max="254" width="59" style="16" customWidth="1"/>
    <col min="255" max="255" width="5.44140625" style="16" customWidth="1"/>
    <col min="256" max="256" width="9.109375" style="16" customWidth="1"/>
    <col min="257" max="257" width="10" style="16" customWidth="1"/>
    <col min="258" max="258" width="13.33203125" style="16" customWidth="1"/>
    <col min="259" max="259" width="10.6640625" style="16" customWidth="1"/>
    <col min="260" max="260" width="8.44140625" style="16" customWidth="1"/>
    <col min="261" max="261" width="10.109375" style="16" customWidth="1"/>
    <col min="262" max="262" width="12.33203125" style="16" customWidth="1"/>
    <col min="263" max="508" width="9.109375" style="16"/>
    <col min="509" max="509" width="4.5546875" style="16" customWidth="1"/>
    <col min="510" max="510" width="59" style="16" customWidth="1"/>
    <col min="511" max="511" width="5.44140625" style="16" customWidth="1"/>
    <col min="512" max="512" width="9.109375" style="16" customWidth="1"/>
    <col min="513" max="513" width="10" style="16" customWidth="1"/>
    <col min="514" max="514" width="13.33203125" style="16" customWidth="1"/>
    <col min="515" max="515" width="10.6640625" style="16" customWidth="1"/>
    <col min="516" max="516" width="8.44140625" style="16" customWidth="1"/>
    <col min="517" max="517" width="10.109375" style="16" customWidth="1"/>
    <col min="518" max="518" width="12.33203125" style="16" customWidth="1"/>
    <col min="519" max="764" width="9.109375" style="16"/>
    <col min="765" max="765" width="4.5546875" style="16" customWidth="1"/>
    <col min="766" max="766" width="59" style="16" customWidth="1"/>
    <col min="767" max="767" width="5.44140625" style="16" customWidth="1"/>
    <col min="768" max="768" width="9.109375" style="16" customWidth="1"/>
    <col min="769" max="769" width="10" style="16" customWidth="1"/>
    <col min="770" max="770" width="13.33203125" style="16" customWidth="1"/>
    <col min="771" max="771" width="10.6640625" style="16" customWidth="1"/>
    <col min="772" max="772" width="8.44140625" style="16" customWidth="1"/>
    <col min="773" max="773" width="10.109375" style="16" customWidth="1"/>
    <col min="774" max="774" width="12.33203125" style="16" customWidth="1"/>
    <col min="775" max="1020" width="9.109375" style="16"/>
    <col min="1021" max="1021" width="4.5546875" style="16" customWidth="1"/>
    <col min="1022" max="1022" width="59" style="16" customWidth="1"/>
    <col min="1023" max="1023" width="5.44140625" style="16" customWidth="1"/>
    <col min="1024" max="1024" width="9.109375" style="16" customWidth="1"/>
    <col min="1025" max="1025" width="10" style="16" customWidth="1"/>
    <col min="1026" max="1026" width="13.33203125" style="16" customWidth="1"/>
    <col min="1027" max="1027" width="10.6640625" style="16" customWidth="1"/>
    <col min="1028" max="1028" width="8.44140625" style="16" customWidth="1"/>
    <col min="1029" max="1029" width="10.109375" style="16" customWidth="1"/>
    <col min="1030" max="1030" width="12.33203125" style="16" customWidth="1"/>
    <col min="1031" max="1276" width="9.109375" style="16"/>
    <col min="1277" max="1277" width="4.5546875" style="16" customWidth="1"/>
    <col min="1278" max="1278" width="59" style="16" customWidth="1"/>
    <col min="1279" max="1279" width="5.44140625" style="16" customWidth="1"/>
    <col min="1280" max="1280" width="9.109375" style="16" customWidth="1"/>
    <col min="1281" max="1281" width="10" style="16" customWidth="1"/>
    <col min="1282" max="1282" width="13.33203125" style="16" customWidth="1"/>
    <col min="1283" max="1283" width="10.6640625" style="16" customWidth="1"/>
    <col min="1284" max="1284" width="8.44140625" style="16" customWidth="1"/>
    <col min="1285" max="1285" width="10.109375" style="16" customWidth="1"/>
    <col min="1286" max="1286" width="12.33203125" style="16" customWidth="1"/>
    <col min="1287" max="1532" width="9.109375" style="16"/>
    <col min="1533" max="1533" width="4.5546875" style="16" customWidth="1"/>
    <col min="1534" max="1534" width="59" style="16" customWidth="1"/>
    <col min="1535" max="1535" width="5.44140625" style="16" customWidth="1"/>
    <col min="1536" max="1536" width="9.109375" style="16" customWidth="1"/>
    <col min="1537" max="1537" width="10" style="16" customWidth="1"/>
    <col min="1538" max="1538" width="13.33203125" style="16" customWidth="1"/>
    <col min="1539" max="1539" width="10.6640625" style="16" customWidth="1"/>
    <col min="1540" max="1540" width="8.44140625" style="16" customWidth="1"/>
    <col min="1541" max="1541" width="10.109375" style="16" customWidth="1"/>
    <col min="1542" max="1542" width="12.33203125" style="16" customWidth="1"/>
    <col min="1543" max="1788" width="9.109375" style="16"/>
    <col min="1789" max="1789" width="4.5546875" style="16" customWidth="1"/>
    <col min="1790" max="1790" width="59" style="16" customWidth="1"/>
    <col min="1791" max="1791" width="5.44140625" style="16" customWidth="1"/>
    <col min="1792" max="1792" width="9.109375" style="16" customWidth="1"/>
    <col min="1793" max="1793" width="10" style="16" customWidth="1"/>
    <col min="1794" max="1794" width="13.33203125" style="16" customWidth="1"/>
    <col min="1795" max="1795" width="10.6640625" style="16" customWidth="1"/>
    <col min="1796" max="1796" width="8.44140625" style="16" customWidth="1"/>
    <col min="1797" max="1797" width="10.109375" style="16" customWidth="1"/>
    <col min="1798" max="1798" width="12.33203125" style="16" customWidth="1"/>
    <col min="1799" max="2044" width="9.109375" style="16"/>
    <col min="2045" max="2045" width="4.5546875" style="16" customWidth="1"/>
    <col min="2046" max="2046" width="59" style="16" customWidth="1"/>
    <col min="2047" max="2047" width="5.44140625" style="16" customWidth="1"/>
    <col min="2048" max="2048" width="9.109375" style="16" customWidth="1"/>
    <col min="2049" max="2049" width="10" style="16" customWidth="1"/>
    <col min="2050" max="2050" width="13.33203125" style="16" customWidth="1"/>
    <col min="2051" max="2051" width="10.6640625" style="16" customWidth="1"/>
    <col min="2052" max="2052" width="8.44140625" style="16" customWidth="1"/>
    <col min="2053" max="2053" width="10.109375" style="16" customWidth="1"/>
    <col min="2054" max="2054" width="12.33203125" style="16" customWidth="1"/>
    <col min="2055" max="2300" width="9.109375" style="16"/>
    <col min="2301" max="2301" width="4.5546875" style="16" customWidth="1"/>
    <col min="2302" max="2302" width="59" style="16" customWidth="1"/>
    <col min="2303" max="2303" width="5.44140625" style="16" customWidth="1"/>
    <col min="2304" max="2304" width="9.109375" style="16" customWidth="1"/>
    <col min="2305" max="2305" width="10" style="16" customWidth="1"/>
    <col min="2306" max="2306" width="13.33203125" style="16" customWidth="1"/>
    <col min="2307" max="2307" width="10.6640625" style="16" customWidth="1"/>
    <col min="2308" max="2308" width="8.44140625" style="16" customWidth="1"/>
    <col min="2309" max="2309" width="10.109375" style="16" customWidth="1"/>
    <col min="2310" max="2310" width="12.33203125" style="16" customWidth="1"/>
    <col min="2311" max="2556" width="9.109375" style="16"/>
    <col min="2557" max="2557" width="4.5546875" style="16" customWidth="1"/>
    <col min="2558" max="2558" width="59" style="16" customWidth="1"/>
    <col min="2559" max="2559" width="5.44140625" style="16" customWidth="1"/>
    <col min="2560" max="2560" width="9.109375" style="16" customWidth="1"/>
    <col min="2561" max="2561" width="10" style="16" customWidth="1"/>
    <col min="2562" max="2562" width="13.33203125" style="16" customWidth="1"/>
    <col min="2563" max="2563" width="10.6640625" style="16" customWidth="1"/>
    <col min="2564" max="2564" width="8.44140625" style="16" customWidth="1"/>
    <col min="2565" max="2565" width="10.109375" style="16" customWidth="1"/>
    <col min="2566" max="2566" width="12.33203125" style="16" customWidth="1"/>
    <col min="2567" max="2812" width="9.109375" style="16"/>
    <col min="2813" max="2813" width="4.5546875" style="16" customWidth="1"/>
    <col min="2814" max="2814" width="59" style="16" customWidth="1"/>
    <col min="2815" max="2815" width="5.44140625" style="16" customWidth="1"/>
    <col min="2816" max="2816" width="9.109375" style="16" customWidth="1"/>
    <col min="2817" max="2817" width="10" style="16" customWidth="1"/>
    <col min="2818" max="2818" width="13.33203125" style="16" customWidth="1"/>
    <col min="2819" max="2819" width="10.6640625" style="16" customWidth="1"/>
    <col min="2820" max="2820" width="8.44140625" style="16" customWidth="1"/>
    <col min="2821" max="2821" width="10.109375" style="16" customWidth="1"/>
    <col min="2822" max="2822" width="12.33203125" style="16" customWidth="1"/>
    <col min="2823" max="3068" width="9.109375" style="16"/>
    <col min="3069" max="3069" width="4.5546875" style="16" customWidth="1"/>
    <col min="3070" max="3070" width="59" style="16" customWidth="1"/>
    <col min="3071" max="3071" width="5.44140625" style="16" customWidth="1"/>
    <col min="3072" max="3072" width="9.109375" style="16" customWidth="1"/>
    <col min="3073" max="3073" width="10" style="16" customWidth="1"/>
    <col min="3074" max="3074" width="13.33203125" style="16" customWidth="1"/>
    <col min="3075" max="3075" width="10.6640625" style="16" customWidth="1"/>
    <col min="3076" max="3076" width="8.44140625" style="16" customWidth="1"/>
    <col min="3077" max="3077" width="10.109375" style="16" customWidth="1"/>
    <col min="3078" max="3078" width="12.33203125" style="16" customWidth="1"/>
    <col min="3079" max="3324" width="9.109375" style="16"/>
    <col min="3325" max="3325" width="4.5546875" style="16" customWidth="1"/>
    <col min="3326" max="3326" width="59" style="16" customWidth="1"/>
    <col min="3327" max="3327" width="5.44140625" style="16" customWidth="1"/>
    <col min="3328" max="3328" width="9.109375" style="16" customWidth="1"/>
    <col min="3329" max="3329" width="10" style="16" customWidth="1"/>
    <col min="3330" max="3330" width="13.33203125" style="16" customWidth="1"/>
    <col min="3331" max="3331" width="10.6640625" style="16" customWidth="1"/>
    <col min="3332" max="3332" width="8.44140625" style="16" customWidth="1"/>
    <col min="3333" max="3333" width="10.109375" style="16" customWidth="1"/>
    <col min="3334" max="3334" width="12.33203125" style="16" customWidth="1"/>
    <col min="3335" max="3580" width="9.109375" style="16"/>
    <col min="3581" max="3581" width="4.5546875" style="16" customWidth="1"/>
    <col min="3582" max="3582" width="59" style="16" customWidth="1"/>
    <col min="3583" max="3583" width="5.44140625" style="16" customWidth="1"/>
    <col min="3584" max="3584" width="9.109375" style="16" customWidth="1"/>
    <col min="3585" max="3585" width="10" style="16" customWidth="1"/>
    <col min="3586" max="3586" width="13.33203125" style="16" customWidth="1"/>
    <col min="3587" max="3587" width="10.6640625" style="16" customWidth="1"/>
    <col min="3588" max="3588" width="8.44140625" style="16" customWidth="1"/>
    <col min="3589" max="3589" width="10.109375" style="16" customWidth="1"/>
    <col min="3590" max="3590" width="12.33203125" style="16" customWidth="1"/>
    <col min="3591" max="3836" width="9.109375" style="16"/>
    <col min="3837" max="3837" width="4.5546875" style="16" customWidth="1"/>
    <col min="3838" max="3838" width="59" style="16" customWidth="1"/>
    <col min="3839" max="3839" width="5.44140625" style="16" customWidth="1"/>
    <col min="3840" max="3840" width="9.109375" style="16" customWidth="1"/>
    <col min="3841" max="3841" width="10" style="16" customWidth="1"/>
    <col min="3842" max="3842" width="13.33203125" style="16" customWidth="1"/>
    <col min="3843" max="3843" width="10.6640625" style="16" customWidth="1"/>
    <col min="3844" max="3844" width="8.44140625" style="16" customWidth="1"/>
    <col min="3845" max="3845" width="10.109375" style="16" customWidth="1"/>
    <col min="3846" max="3846" width="12.33203125" style="16" customWidth="1"/>
    <col min="3847" max="4092" width="9.109375" style="16"/>
    <col min="4093" max="4093" width="4.5546875" style="16" customWidth="1"/>
    <col min="4094" max="4094" width="59" style="16" customWidth="1"/>
    <col min="4095" max="4095" width="5.44140625" style="16" customWidth="1"/>
    <col min="4096" max="4096" width="9.109375" style="16" customWidth="1"/>
    <col min="4097" max="4097" width="10" style="16" customWidth="1"/>
    <col min="4098" max="4098" width="13.33203125" style="16" customWidth="1"/>
    <col min="4099" max="4099" width="10.6640625" style="16" customWidth="1"/>
    <col min="4100" max="4100" width="8.44140625" style="16" customWidth="1"/>
    <col min="4101" max="4101" width="10.109375" style="16" customWidth="1"/>
    <col min="4102" max="4102" width="12.33203125" style="16" customWidth="1"/>
    <col min="4103" max="4348" width="9.109375" style="16"/>
    <col min="4349" max="4349" width="4.5546875" style="16" customWidth="1"/>
    <col min="4350" max="4350" width="59" style="16" customWidth="1"/>
    <col min="4351" max="4351" width="5.44140625" style="16" customWidth="1"/>
    <col min="4352" max="4352" width="9.109375" style="16" customWidth="1"/>
    <col min="4353" max="4353" width="10" style="16" customWidth="1"/>
    <col min="4354" max="4354" width="13.33203125" style="16" customWidth="1"/>
    <col min="4355" max="4355" width="10.6640625" style="16" customWidth="1"/>
    <col min="4356" max="4356" width="8.44140625" style="16" customWidth="1"/>
    <col min="4357" max="4357" width="10.109375" style="16" customWidth="1"/>
    <col min="4358" max="4358" width="12.33203125" style="16" customWidth="1"/>
    <col min="4359" max="4604" width="9.109375" style="16"/>
    <col min="4605" max="4605" width="4.5546875" style="16" customWidth="1"/>
    <col min="4606" max="4606" width="59" style="16" customWidth="1"/>
    <col min="4607" max="4607" width="5.44140625" style="16" customWidth="1"/>
    <col min="4608" max="4608" width="9.109375" style="16" customWidth="1"/>
    <col min="4609" max="4609" width="10" style="16" customWidth="1"/>
    <col min="4610" max="4610" width="13.33203125" style="16" customWidth="1"/>
    <col min="4611" max="4611" width="10.6640625" style="16" customWidth="1"/>
    <col min="4612" max="4612" width="8.44140625" style="16" customWidth="1"/>
    <col min="4613" max="4613" width="10.109375" style="16" customWidth="1"/>
    <col min="4614" max="4614" width="12.33203125" style="16" customWidth="1"/>
    <col min="4615" max="4860" width="9.109375" style="16"/>
    <col min="4861" max="4861" width="4.5546875" style="16" customWidth="1"/>
    <col min="4862" max="4862" width="59" style="16" customWidth="1"/>
    <col min="4863" max="4863" width="5.44140625" style="16" customWidth="1"/>
    <col min="4864" max="4864" width="9.109375" style="16" customWidth="1"/>
    <col min="4865" max="4865" width="10" style="16" customWidth="1"/>
    <col min="4866" max="4866" width="13.33203125" style="16" customWidth="1"/>
    <col min="4867" max="4867" width="10.6640625" style="16" customWidth="1"/>
    <col min="4868" max="4868" width="8.44140625" style="16" customWidth="1"/>
    <col min="4869" max="4869" width="10.109375" style="16" customWidth="1"/>
    <col min="4870" max="4870" width="12.33203125" style="16" customWidth="1"/>
    <col min="4871" max="5116" width="9.109375" style="16"/>
    <col min="5117" max="5117" width="4.5546875" style="16" customWidth="1"/>
    <col min="5118" max="5118" width="59" style="16" customWidth="1"/>
    <col min="5119" max="5119" width="5.44140625" style="16" customWidth="1"/>
    <col min="5120" max="5120" width="9.109375" style="16" customWidth="1"/>
    <col min="5121" max="5121" width="10" style="16" customWidth="1"/>
    <col min="5122" max="5122" width="13.33203125" style="16" customWidth="1"/>
    <col min="5123" max="5123" width="10.6640625" style="16" customWidth="1"/>
    <col min="5124" max="5124" width="8.44140625" style="16" customWidth="1"/>
    <col min="5125" max="5125" width="10.109375" style="16" customWidth="1"/>
    <col min="5126" max="5126" width="12.33203125" style="16" customWidth="1"/>
    <col min="5127" max="5372" width="9.109375" style="16"/>
    <col min="5373" max="5373" width="4.5546875" style="16" customWidth="1"/>
    <col min="5374" max="5374" width="59" style="16" customWidth="1"/>
    <col min="5375" max="5375" width="5.44140625" style="16" customWidth="1"/>
    <col min="5376" max="5376" width="9.109375" style="16" customWidth="1"/>
    <col min="5377" max="5377" width="10" style="16" customWidth="1"/>
    <col min="5378" max="5378" width="13.33203125" style="16" customWidth="1"/>
    <col min="5379" max="5379" width="10.6640625" style="16" customWidth="1"/>
    <col min="5380" max="5380" width="8.44140625" style="16" customWidth="1"/>
    <col min="5381" max="5381" width="10.109375" style="16" customWidth="1"/>
    <col min="5382" max="5382" width="12.33203125" style="16" customWidth="1"/>
    <col min="5383" max="5628" width="9.109375" style="16"/>
    <col min="5629" max="5629" width="4.5546875" style="16" customWidth="1"/>
    <col min="5630" max="5630" width="59" style="16" customWidth="1"/>
    <col min="5631" max="5631" width="5.44140625" style="16" customWidth="1"/>
    <col min="5632" max="5632" width="9.109375" style="16" customWidth="1"/>
    <col min="5633" max="5633" width="10" style="16" customWidth="1"/>
    <col min="5634" max="5634" width="13.33203125" style="16" customWidth="1"/>
    <col min="5635" max="5635" width="10.6640625" style="16" customWidth="1"/>
    <col min="5636" max="5636" width="8.44140625" style="16" customWidth="1"/>
    <col min="5637" max="5637" width="10.109375" style="16" customWidth="1"/>
    <col min="5638" max="5638" width="12.33203125" style="16" customWidth="1"/>
    <col min="5639" max="5884" width="9.109375" style="16"/>
    <col min="5885" max="5885" width="4.5546875" style="16" customWidth="1"/>
    <col min="5886" max="5886" width="59" style="16" customWidth="1"/>
    <col min="5887" max="5887" width="5.44140625" style="16" customWidth="1"/>
    <col min="5888" max="5888" width="9.109375" style="16" customWidth="1"/>
    <col min="5889" max="5889" width="10" style="16" customWidth="1"/>
    <col min="5890" max="5890" width="13.33203125" style="16" customWidth="1"/>
    <col min="5891" max="5891" width="10.6640625" style="16" customWidth="1"/>
    <col min="5892" max="5892" width="8.44140625" style="16" customWidth="1"/>
    <col min="5893" max="5893" width="10.109375" style="16" customWidth="1"/>
    <col min="5894" max="5894" width="12.33203125" style="16" customWidth="1"/>
    <col min="5895" max="6140" width="9.109375" style="16"/>
    <col min="6141" max="6141" width="4.5546875" style="16" customWidth="1"/>
    <col min="6142" max="6142" width="59" style="16" customWidth="1"/>
    <col min="6143" max="6143" width="5.44140625" style="16" customWidth="1"/>
    <col min="6144" max="6144" width="9.109375" style="16" customWidth="1"/>
    <col min="6145" max="6145" width="10" style="16" customWidth="1"/>
    <col min="6146" max="6146" width="13.33203125" style="16" customWidth="1"/>
    <col min="6147" max="6147" width="10.6640625" style="16" customWidth="1"/>
    <col min="6148" max="6148" width="8.44140625" style="16" customWidth="1"/>
    <col min="6149" max="6149" width="10.109375" style="16" customWidth="1"/>
    <col min="6150" max="6150" width="12.33203125" style="16" customWidth="1"/>
    <col min="6151" max="6396" width="9.109375" style="16"/>
    <col min="6397" max="6397" width="4.5546875" style="16" customWidth="1"/>
    <col min="6398" max="6398" width="59" style="16" customWidth="1"/>
    <col min="6399" max="6399" width="5.44140625" style="16" customWidth="1"/>
    <col min="6400" max="6400" width="9.109375" style="16" customWidth="1"/>
    <col min="6401" max="6401" width="10" style="16" customWidth="1"/>
    <col min="6402" max="6402" width="13.33203125" style="16" customWidth="1"/>
    <col min="6403" max="6403" width="10.6640625" style="16" customWidth="1"/>
    <col min="6404" max="6404" width="8.44140625" style="16" customWidth="1"/>
    <col min="6405" max="6405" width="10.109375" style="16" customWidth="1"/>
    <col min="6406" max="6406" width="12.33203125" style="16" customWidth="1"/>
    <col min="6407" max="6652" width="9.109375" style="16"/>
    <col min="6653" max="6653" width="4.5546875" style="16" customWidth="1"/>
    <col min="6654" max="6654" width="59" style="16" customWidth="1"/>
    <col min="6655" max="6655" width="5.44140625" style="16" customWidth="1"/>
    <col min="6656" max="6656" width="9.109375" style="16" customWidth="1"/>
    <col min="6657" max="6657" width="10" style="16" customWidth="1"/>
    <col min="6658" max="6658" width="13.33203125" style="16" customWidth="1"/>
    <col min="6659" max="6659" width="10.6640625" style="16" customWidth="1"/>
    <col min="6660" max="6660" width="8.44140625" style="16" customWidth="1"/>
    <col min="6661" max="6661" width="10.109375" style="16" customWidth="1"/>
    <col min="6662" max="6662" width="12.33203125" style="16" customWidth="1"/>
    <col min="6663" max="6908" width="9.109375" style="16"/>
    <col min="6909" max="6909" width="4.5546875" style="16" customWidth="1"/>
    <col min="6910" max="6910" width="59" style="16" customWidth="1"/>
    <col min="6911" max="6911" width="5.44140625" style="16" customWidth="1"/>
    <col min="6912" max="6912" width="9.109375" style="16" customWidth="1"/>
    <col min="6913" max="6913" width="10" style="16" customWidth="1"/>
    <col min="6914" max="6914" width="13.33203125" style="16" customWidth="1"/>
    <col min="6915" max="6915" width="10.6640625" style="16" customWidth="1"/>
    <col min="6916" max="6916" width="8.44140625" style="16" customWidth="1"/>
    <col min="6917" max="6917" width="10.109375" style="16" customWidth="1"/>
    <col min="6918" max="6918" width="12.33203125" style="16" customWidth="1"/>
    <col min="6919" max="7164" width="9.109375" style="16"/>
    <col min="7165" max="7165" width="4.5546875" style="16" customWidth="1"/>
    <col min="7166" max="7166" width="59" style="16" customWidth="1"/>
    <col min="7167" max="7167" width="5.44140625" style="16" customWidth="1"/>
    <col min="7168" max="7168" width="9.109375" style="16" customWidth="1"/>
    <col min="7169" max="7169" width="10" style="16" customWidth="1"/>
    <col min="7170" max="7170" width="13.33203125" style="16" customWidth="1"/>
    <col min="7171" max="7171" width="10.6640625" style="16" customWidth="1"/>
    <col min="7172" max="7172" width="8.44140625" style="16" customWidth="1"/>
    <col min="7173" max="7173" width="10.109375" style="16" customWidth="1"/>
    <col min="7174" max="7174" width="12.33203125" style="16" customWidth="1"/>
    <col min="7175" max="7420" width="9.109375" style="16"/>
    <col min="7421" max="7421" width="4.5546875" style="16" customWidth="1"/>
    <col min="7422" max="7422" width="59" style="16" customWidth="1"/>
    <col min="7423" max="7423" width="5.44140625" style="16" customWidth="1"/>
    <col min="7424" max="7424" width="9.109375" style="16" customWidth="1"/>
    <col min="7425" max="7425" width="10" style="16" customWidth="1"/>
    <col min="7426" max="7426" width="13.33203125" style="16" customWidth="1"/>
    <col min="7427" max="7427" width="10.6640625" style="16" customWidth="1"/>
    <col min="7428" max="7428" width="8.44140625" style="16" customWidth="1"/>
    <col min="7429" max="7429" width="10.109375" style="16" customWidth="1"/>
    <col min="7430" max="7430" width="12.33203125" style="16" customWidth="1"/>
    <col min="7431" max="7676" width="9.109375" style="16"/>
    <col min="7677" max="7677" width="4.5546875" style="16" customWidth="1"/>
    <col min="7678" max="7678" width="59" style="16" customWidth="1"/>
    <col min="7679" max="7679" width="5.44140625" style="16" customWidth="1"/>
    <col min="7680" max="7680" width="9.109375" style="16" customWidth="1"/>
    <col min="7681" max="7681" width="10" style="16" customWidth="1"/>
    <col min="7682" max="7682" width="13.33203125" style="16" customWidth="1"/>
    <col min="7683" max="7683" width="10.6640625" style="16" customWidth="1"/>
    <col min="7684" max="7684" width="8.44140625" style="16" customWidth="1"/>
    <col min="7685" max="7685" width="10.109375" style="16" customWidth="1"/>
    <col min="7686" max="7686" width="12.33203125" style="16" customWidth="1"/>
    <col min="7687" max="7932" width="9.109375" style="16"/>
    <col min="7933" max="7933" width="4.5546875" style="16" customWidth="1"/>
    <col min="7934" max="7934" width="59" style="16" customWidth="1"/>
    <col min="7935" max="7935" width="5.44140625" style="16" customWidth="1"/>
    <col min="7936" max="7936" width="9.109375" style="16" customWidth="1"/>
    <col min="7937" max="7937" width="10" style="16" customWidth="1"/>
    <col min="7938" max="7938" width="13.33203125" style="16" customWidth="1"/>
    <col min="7939" max="7939" width="10.6640625" style="16" customWidth="1"/>
    <col min="7940" max="7940" width="8.44140625" style="16" customWidth="1"/>
    <col min="7941" max="7941" width="10.109375" style="16" customWidth="1"/>
    <col min="7942" max="7942" width="12.33203125" style="16" customWidth="1"/>
    <col min="7943" max="8188" width="9.109375" style="16"/>
    <col min="8189" max="8189" width="4.5546875" style="16" customWidth="1"/>
    <col min="8190" max="8190" width="59" style="16" customWidth="1"/>
    <col min="8191" max="8191" width="5.44140625" style="16" customWidth="1"/>
    <col min="8192" max="8192" width="9.109375" style="16" customWidth="1"/>
    <col min="8193" max="8193" width="10" style="16" customWidth="1"/>
    <col min="8194" max="8194" width="13.33203125" style="16" customWidth="1"/>
    <col min="8195" max="8195" width="10.6640625" style="16" customWidth="1"/>
    <col min="8196" max="8196" width="8.44140625" style="16" customWidth="1"/>
    <col min="8197" max="8197" width="10.109375" style="16" customWidth="1"/>
    <col min="8198" max="8198" width="12.33203125" style="16" customWidth="1"/>
    <col min="8199" max="8444" width="9.109375" style="16"/>
    <col min="8445" max="8445" width="4.5546875" style="16" customWidth="1"/>
    <col min="8446" max="8446" width="59" style="16" customWidth="1"/>
    <col min="8447" max="8447" width="5.44140625" style="16" customWidth="1"/>
    <col min="8448" max="8448" width="9.109375" style="16" customWidth="1"/>
    <col min="8449" max="8449" width="10" style="16" customWidth="1"/>
    <col min="8450" max="8450" width="13.33203125" style="16" customWidth="1"/>
    <col min="8451" max="8451" width="10.6640625" style="16" customWidth="1"/>
    <col min="8452" max="8452" width="8.44140625" style="16" customWidth="1"/>
    <col min="8453" max="8453" width="10.109375" style="16" customWidth="1"/>
    <col min="8454" max="8454" width="12.33203125" style="16" customWidth="1"/>
    <col min="8455" max="8700" width="9.109375" style="16"/>
    <col min="8701" max="8701" width="4.5546875" style="16" customWidth="1"/>
    <col min="8702" max="8702" width="59" style="16" customWidth="1"/>
    <col min="8703" max="8703" width="5.44140625" style="16" customWidth="1"/>
    <col min="8704" max="8704" width="9.109375" style="16" customWidth="1"/>
    <col min="8705" max="8705" width="10" style="16" customWidth="1"/>
    <col min="8706" max="8706" width="13.33203125" style="16" customWidth="1"/>
    <col min="8707" max="8707" width="10.6640625" style="16" customWidth="1"/>
    <col min="8708" max="8708" width="8.44140625" style="16" customWidth="1"/>
    <col min="8709" max="8709" width="10.109375" style="16" customWidth="1"/>
    <col min="8710" max="8710" width="12.33203125" style="16" customWidth="1"/>
    <col min="8711" max="8956" width="9.109375" style="16"/>
    <col min="8957" max="8957" width="4.5546875" style="16" customWidth="1"/>
    <col min="8958" max="8958" width="59" style="16" customWidth="1"/>
    <col min="8959" max="8959" width="5.44140625" style="16" customWidth="1"/>
    <col min="8960" max="8960" width="9.109375" style="16" customWidth="1"/>
    <col min="8961" max="8961" width="10" style="16" customWidth="1"/>
    <col min="8962" max="8962" width="13.33203125" style="16" customWidth="1"/>
    <col min="8963" max="8963" width="10.6640625" style="16" customWidth="1"/>
    <col min="8964" max="8964" width="8.44140625" style="16" customWidth="1"/>
    <col min="8965" max="8965" width="10.109375" style="16" customWidth="1"/>
    <col min="8966" max="8966" width="12.33203125" style="16" customWidth="1"/>
    <col min="8967" max="9212" width="9.109375" style="16"/>
    <col min="9213" max="9213" width="4.5546875" style="16" customWidth="1"/>
    <col min="9214" max="9214" width="59" style="16" customWidth="1"/>
    <col min="9215" max="9215" width="5.44140625" style="16" customWidth="1"/>
    <col min="9216" max="9216" width="9.109375" style="16" customWidth="1"/>
    <col min="9217" max="9217" width="10" style="16" customWidth="1"/>
    <col min="9218" max="9218" width="13.33203125" style="16" customWidth="1"/>
    <col min="9219" max="9219" width="10.6640625" style="16" customWidth="1"/>
    <col min="9220" max="9220" width="8.44140625" style="16" customWidth="1"/>
    <col min="9221" max="9221" width="10.109375" style="16" customWidth="1"/>
    <col min="9222" max="9222" width="12.33203125" style="16" customWidth="1"/>
    <col min="9223" max="9468" width="9.109375" style="16"/>
    <col min="9469" max="9469" width="4.5546875" style="16" customWidth="1"/>
    <col min="9470" max="9470" width="59" style="16" customWidth="1"/>
    <col min="9471" max="9471" width="5.44140625" style="16" customWidth="1"/>
    <col min="9472" max="9472" width="9.109375" style="16" customWidth="1"/>
    <col min="9473" max="9473" width="10" style="16" customWidth="1"/>
    <col min="9474" max="9474" width="13.33203125" style="16" customWidth="1"/>
    <col min="9475" max="9475" width="10.6640625" style="16" customWidth="1"/>
    <col min="9476" max="9476" width="8.44140625" style="16" customWidth="1"/>
    <col min="9477" max="9477" width="10.109375" style="16" customWidth="1"/>
    <col min="9478" max="9478" width="12.33203125" style="16" customWidth="1"/>
    <col min="9479" max="9724" width="9.109375" style="16"/>
    <col min="9725" max="9725" width="4.5546875" style="16" customWidth="1"/>
    <col min="9726" max="9726" width="59" style="16" customWidth="1"/>
    <col min="9727" max="9727" width="5.44140625" style="16" customWidth="1"/>
    <col min="9728" max="9728" width="9.109375" style="16" customWidth="1"/>
    <col min="9729" max="9729" width="10" style="16" customWidth="1"/>
    <col min="9730" max="9730" width="13.33203125" style="16" customWidth="1"/>
    <col min="9731" max="9731" width="10.6640625" style="16" customWidth="1"/>
    <col min="9732" max="9732" width="8.44140625" style="16" customWidth="1"/>
    <col min="9733" max="9733" width="10.109375" style="16" customWidth="1"/>
    <col min="9734" max="9734" width="12.33203125" style="16" customWidth="1"/>
    <col min="9735" max="9980" width="9.109375" style="16"/>
    <col min="9981" max="9981" width="4.5546875" style="16" customWidth="1"/>
    <col min="9982" max="9982" width="59" style="16" customWidth="1"/>
    <col min="9983" max="9983" width="5.44140625" style="16" customWidth="1"/>
    <col min="9984" max="9984" width="9.109375" style="16" customWidth="1"/>
    <col min="9985" max="9985" width="10" style="16" customWidth="1"/>
    <col min="9986" max="9986" width="13.33203125" style="16" customWidth="1"/>
    <col min="9987" max="9987" width="10.6640625" style="16" customWidth="1"/>
    <col min="9988" max="9988" width="8.44140625" style="16" customWidth="1"/>
    <col min="9989" max="9989" width="10.109375" style="16" customWidth="1"/>
    <col min="9990" max="9990" width="12.33203125" style="16" customWidth="1"/>
    <col min="9991" max="10236" width="9.109375" style="16"/>
    <col min="10237" max="10237" width="4.5546875" style="16" customWidth="1"/>
    <col min="10238" max="10238" width="59" style="16" customWidth="1"/>
    <col min="10239" max="10239" width="5.44140625" style="16" customWidth="1"/>
    <col min="10240" max="10240" width="9.109375" style="16" customWidth="1"/>
    <col min="10241" max="10241" width="10" style="16" customWidth="1"/>
    <col min="10242" max="10242" width="13.33203125" style="16" customWidth="1"/>
    <col min="10243" max="10243" width="10.6640625" style="16" customWidth="1"/>
    <col min="10244" max="10244" width="8.44140625" style="16" customWidth="1"/>
    <col min="10245" max="10245" width="10.109375" style="16" customWidth="1"/>
    <col min="10246" max="10246" width="12.33203125" style="16" customWidth="1"/>
    <col min="10247" max="10492" width="9.109375" style="16"/>
    <col min="10493" max="10493" width="4.5546875" style="16" customWidth="1"/>
    <col min="10494" max="10494" width="59" style="16" customWidth="1"/>
    <col min="10495" max="10495" width="5.44140625" style="16" customWidth="1"/>
    <col min="10496" max="10496" width="9.109375" style="16" customWidth="1"/>
    <col min="10497" max="10497" width="10" style="16" customWidth="1"/>
    <col min="10498" max="10498" width="13.33203125" style="16" customWidth="1"/>
    <col min="10499" max="10499" width="10.6640625" style="16" customWidth="1"/>
    <col min="10500" max="10500" width="8.44140625" style="16" customWidth="1"/>
    <col min="10501" max="10501" width="10.109375" style="16" customWidth="1"/>
    <col min="10502" max="10502" width="12.33203125" style="16" customWidth="1"/>
    <col min="10503" max="10748" width="9.109375" style="16"/>
    <col min="10749" max="10749" width="4.5546875" style="16" customWidth="1"/>
    <col min="10750" max="10750" width="59" style="16" customWidth="1"/>
    <col min="10751" max="10751" width="5.44140625" style="16" customWidth="1"/>
    <col min="10752" max="10752" width="9.109375" style="16" customWidth="1"/>
    <col min="10753" max="10753" width="10" style="16" customWidth="1"/>
    <col min="10754" max="10754" width="13.33203125" style="16" customWidth="1"/>
    <col min="10755" max="10755" width="10.6640625" style="16" customWidth="1"/>
    <col min="10756" max="10756" width="8.44140625" style="16" customWidth="1"/>
    <col min="10757" max="10757" width="10.109375" style="16" customWidth="1"/>
    <col min="10758" max="10758" width="12.33203125" style="16" customWidth="1"/>
    <col min="10759" max="11004" width="9.109375" style="16"/>
    <col min="11005" max="11005" width="4.5546875" style="16" customWidth="1"/>
    <col min="11006" max="11006" width="59" style="16" customWidth="1"/>
    <col min="11007" max="11007" width="5.44140625" style="16" customWidth="1"/>
    <col min="11008" max="11008" width="9.109375" style="16" customWidth="1"/>
    <col min="11009" max="11009" width="10" style="16" customWidth="1"/>
    <col min="11010" max="11010" width="13.33203125" style="16" customWidth="1"/>
    <col min="11011" max="11011" width="10.6640625" style="16" customWidth="1"/>
    <col min="11012" max="11012" width="8.44140625" style="16" customWidth="1"/>
    <col min="11013" max="11013" width="10.109375" style="16" customWidth="1"/>
    <col min="11014" max="11014" width="12.33203125" style="16" customWidth="1"/>
    <col min="11015" max="11260" width="9.109375" style="16"/>
    <col min="11261" max="11261" width="4.5546875" style="16" customWidth="1"/>
    <col min="11262" max="11262" width="59" style="16" customWidth="1"/>
    <col min="11263" max="11263" width="5.44140625" style="16" customWidth="1"/>
    <col min="11264" max="11264" width="9.109375" style="16" customWidth="1"/>
    <col min="11265" max="11265" width="10" style="16" customWidth="1"/>
    <col min="11266" max="11266" width="13.33203125" style="16" customWidth="1"/>
    <col min="11267" max="11267" width="10.6640625" style="16" customWidth="1"/>
    <col min="11268" max="11268" width="8.44140625" style="16" customWidth="1"/>
    <col min="11269" max="11269" width="10.109375" style="16" customWidth="1"/>
    <col min="11270" max="11270" width="12.33203125" style="16" customWidth="1"/>
    <col min="11271" max="11516" width="9.109375" style="16"/>
    <col min="11517" max="11517" width="4.5546875" style="16" customWidth="1"/>
    <col min="11518" max="11518" width="59" style="16" customWidth="1"/>
    <col min="11519" max="11519" width="5.44140625" style="16" customWidth="1"/>
    <col min="11520" max="11520" width="9.109375" style="16" customWidth="1"/>
    <col min="11521" max="11521" width="10" style="16" customWidth="1"/>
    <col min="11522" max="11522" width="13.33203125" style="16" customWidth="1"/>
    <col min="11523" max="11523" width="10.6640625" style="16" customWidth="1"/>
    <col min="11524" max="11524" width="8.44140625" style="16" customWidth="1"/>
    <col min="11525" max="11525" width="10.109375" style="16" customWidth="1"/>
    <col min="11526" max="11526" width="12.33203125" style="16" customWidth="1"/>
    <col min="11527" max="11772" width="9.109375" style="16"/>
    <col min="11773" max="11773" width="4.5546875" style="16" customWidth="1"/>
    <col min="11774" max="11774" width="59" style="16" customWidth="1"/>
    <col min="11775" max="11775" width="5.44140625" style="16" customWidth="1"/>
    <col min="11776" max="11776" width="9.109375" style="16" customWidth="1"/>
    <col min="11777" max="11777" width="10" style="16" customWidth="1"/>
    <col min="11778" max="11778" width="13.33203125" style="16" customWidth="1"/>
    <col min="11779" max="11779" width="10.6640625" style="16" customWidth="1"/>
    <col min="11780" max="11780" width="8.44140625" style="16" customWidth="1"/>
    <col min="11781" max="11781" width="10.109375" style="16" customWidth="1"/>
    <col min="11782" max="11782" width="12.33203125" style="16" customWidth="1"/>
    <col min="11783" max="12028" width="9.109375" style="16"/>
    <col min="12029" max="12029" width="4.5546875" style="16" customWidth="1"/>
    <col min="12030" max="12030" width="59" style="16" customWidth="1"/>
    <col min="12031" max="12031" width="5.44140625" style="16" customWidth="1"/>
    <col min="12032" max="12032" width="9.109375" style="16" customWidth="1"/>
    <col min="12033" max="12033" width="10" style="16" customWidth="1"/>
    <col min="12034" max="12034" width="13.33203125" style="16" customWidth="1"/>
    <col min="12035" max="12035" width="10.6640625" style="16" customWidth="1"/>
    <col min="12036" max="12036" width="8.44140625" style="16" customWidth="1"/>
    <col min="12037" max="12037" width="10.109375" style="16" customWidth="1"/>
    <col min="12038" max="12038" width="12.33203125" style="16" customWidth="1"/>
    <col min="12039" max="12284" width="9.109375" style="16"/>
    <col min="12285" max="12285" width="4.5546875" style="16" customWidth="1"/>
    <col min="12286" max="12286" width="59" style="16" customWidth="1"/>
    <col min="12287" max="12287" width="5.44140625" style="16" customWidth="1"/>
    <col min="12288" max="12288" width="9.109375" style="16" customWidth="1"/>
    <col min="12289" max="12289" width="10" style="16" customWidth="1"/>
    <col min="12290" max="12290" width="13.33203125" style="16" customWidth="1"/>
    <col min="12291" max="12291" width="10.6640625" style="16" customWidth="1"/>
    <col min="12292" max="12292" width="8.44140625" style="16" customWidth="1"/>
    <col min="12293" max="12293" width="10.109375" style="16" customWidth="1"/>
    <col min="12294" max="12294" width="12.33203125" style="16" customWidth="1"/>
    <col min="12295" max="12540" width="9.109375" style="16"/>
    <col min="12541" max="12541" width="4.5546875" style="16" customWidth="1"/>
    <col min="12542" max="12542" width="59" style="16" customWidth="1"/>
    <col min="12543" max="12543" width="5.44140625" style="16" customWidth="1"/>
    <col min="12544" max="12544" width="9.109375" style="16" customWidth="1"/>
    <col min="12545" max="12545" width="10" style="16" customWidth="1"/>
    <col min="12546" max="12546" width="13.33203125" style="16" customWidth="1"/>
    <col min="12547" max="12547" width="10.6640625" style="16" customWidth="1"/>
    <col min="12548" max="12548" width="8.44140625" style="16" customWidth="1"/>
    <col min="12549" max="12549" width="10.109375" style="16" customWidth="1"/>
    <col min="12550" max="12550" width="12.33203125" style="16" customWidth="1"/>
    <col min="12551" max="12796" width="9.109375" style="16"/>
    <col min="12797" max="12797" width="4.5546875" style="16" customWidth="1"/>
    <col min="12798" max="12798" width="59" style="16" customWidth="1"/>
    <col min="12799" max="12799" width="5.44140625" style="16" customWidth="1"/>
    <col min="12800" max="12800" width="9.109375" style="16" customWidth="1"/>
    <col min="12801" max="12801" width="10" style="16" customWidth="1"/>
    <col min="12802" max="12802" width="13.33203125" style="16" customWidth="1"/>
    <col min="12803" max="12803" width="10.6640625" style="16" customWidth="1"/>
    <col min="12804" max="12804" width="8.44140625" style="16" customWidth="1"/>
    <col min="12805" max="12805" width="10.109375" style="16" customWidth="1"/>
    <col min="12806" max="12806" width="12.33203125" style="16" customWidth="1"/>
    <col min="12807" max="13052" width="9.109375" style="16"/>
    <col min="13053" max="13053" width="4.5546875" style="16" customWidth="1"/>
    <col min="13054" max="13054" width="59" style="16" customWidth="1"/>
    <col min="13055" max="13055" width="5.44140625" style="16" customWidth="1"/>
    <col min="13056" max="13056" width="9.109375" style="16" customWidth="1"/>
    <col min="13057" max="13057" width="10" style="16" customWidth="1"/>
    <col min="13058" max="13058" width="13.33203125" style="16" customWidth="1"/>
    <col min="13059" max="13059" width="10.6640625" style="16" customWidth="1"/>
    <col min="13060" max="13060" width="8.44140625" style="16" customWidth="1"/>
    <col min="13061" max="13061" width="10.109375" style="16" customWidth="1"/>
    <col min="13062" max="13062" width="12.33203125" style="16" customWidth="1"/>
    <col min="13063" max="13308" width="9.109375" style="16"/>
    <col min="13309" max="13309" width="4.5546875" style="16" customWidth="1"/>
    <col min="13310" max="13310" width="59" style="16" customWidth="1"/>
    <col min="13311" max="13311" width="5.44140625" style="16" customWidth="1"/>
    <col min="13312" max="13312" width="9.109375" style="16" customWidth="1"/>
    <col min="13313" max="13313" width="10" style="16" customWidth="1"/>
    <col min="13314" max="13314" width="13.33203125" style="16" customWidth="1"/>
    <col min="13315" max="13315" width="10.6640625" style="16" customWidth="1"/>
    <col min="13316" max="13316" width="8.44140625" style="16" customWidth="1"/>
    <col min="13317" max="13317" width="10.109375" style="16" customWidth="1"/>
    <col min="13318" max="13318" width="12.33203125" style="16" customWidth="1"/>
    <col min="13319" max="13564" width="9.109375" style="16"/>
    <col min="13565" max="13565" width="4.5546875" style="16" customWidth="1"/>
    <col min="13566" max="13566" width="59" style="16" customWidth="1"/>
    <col min="13567" max="13567" width="5.44140625" style="16" customWidth="1"/>
    <col min="13568" max="13568" width="9.109375" style="16" customWidth="1"/>
    <col min="13569" max="13569" width="10" style="16" customWidth="1"/>
    <col min="13570" max="13570" width="13.33203125" style="16" customWidth="1"/>
    <col min="13571" max="13571" width="10.6640625" style="16" customWidth="1"/>
    <col min="13572" max="13572" width="8.44140625" style="16" customWidth="1"/>
    <col min="13573" max="13573" width="10.109375" style="16" customWidth="1"/>
    <col min="13574" max="13574" width="12.33203125" style="16" customWidth="1"/>
    <col min="13575" max="13820" width="9.109375" style="16"/>
    <col min="13821" max="13821" width="4.5546875" style="16" customWidth="1"/>
    <col min="13822" max="13822" width="59" style="16" customWidth="1"/>
    <col min="13823" max="13823" width="5.44140625" style="16" customWidth="1"/>
    <col min="13824" max="13824" width="9.109375" style="16" customWidth="1"/>
    <col min="13825" max="13825" width="10" style="16" customWidth="1"/>
    <col min="13826" max="13826" width="13.33203125" style="16" customWidth="1"/>
    <col min="13827" max="13827" width="10.6640625" style="16" customWidth="1"/>
    <col min="13828" max="13828" width="8.44140625" style="16" customWidth="1"/>
    <col min="13829" max="13829" width="10.109375" style="16" customWidth="1"/>
    <col min="13830" max="13830" width="12.33203125" style="16" customWidth="1"/>
    <col min="13831" max="14076" width="9.109375" style="16"/>
    <col min="14077" max="14077" width="4.5546875" style="16" customWidth="1"/>
    <col min="14078" max="14078" width="59" style="16" customWidth="1"/>
    <col min="14079" max="14079" width="5.44140625" style="16" customWidth="1"/>
    <col min="14080" max="14080" width="9.109375" style="16" customWidth="1"/>
    <col min="14081" max="14081" width="10" style="16" customWidth="1"/>
    <col min="14082" max="14082" width="13.33203125" style="16" customWidth="1"/>
    <col min="14083" max="14083" width="10.6640625" style="16" customWidth="1"/>
    <col min="14084" max="14084" width="8.44140625" style="16" customWidth="1"/>
    <col min="14085" max="14085" width="10.109375" style="16" customWidth="1"/>
    <col min="14086" max="14086" width="12.33203125" style="16" customWidth="1"/>
    <col min="14087" max="14332" width="9.109375" style="16"/>
    <col min="14333" max="14333" width="4.5546875" style="16" customWidth="1"/>
    <col min="14334" max="14334" width="59" style="16" customWidth="1"/>
    <col min="14335" max="14335" width="5.44140625" style="16" customWidth="1"/>
    <col min="14336" max="14336" width="9.109375" style="16" customWidth="1"/>
    <col min="14337" max="14337" width="10" style="16" customWidth="1"/>
    <col min="14338" max="14338" width="13.33203125" style="16" customWidth="1"/>
    <col min="14339" max="14339" width="10.6640625" style="16" customWidth="1"/>
    <col min="14340" max="14340" width="8.44140625" style="16" customWidth="1"/>
    <col min="14341" max="14341" width="10.109375" style="16" customWidth="1"/>
    <col min="14342" max="14342" width="12.33203125" style="16" customWidth="1"/>
    <col min="14343" max="14588" width="9.109375" style="16"/>
    <col min="14589" max="14589" width="4.5546875" style="16" customWidth="1"/>
    <col min="14590" max="14590" width="59" style="16" customWidth="1"/>
    <col min="14591" max="14591" width="5.44140625" style="16" customWidth="1"/>
    <col min="14592" max="14592" width="9.109375" style="16" customWidth="1"/>
    <col min="14593" max="14593" width="10" style="16" customWidth="1"/>
    <col min="14594" max="14594" width="13.33203125" style="16" customWidth="1"/>
    <col min="14595" max="14595" width="10.6640625" style="16" customWidth="1"/>
    <col min="14596" max="14596" width="8.44140625" style="16" customWidth="1"/>
    <col min="14597" max="14597" width="10.109375" style="16" customWidth="1"/>
    <col min="14598" max="14598" width="12.33203125" style="16" customWidth="1"/>
    <col min="14599" max="14844" width="9.109375" style="16"/>
    <col min="14845" max="14845" width="4.5546875" style="16" customWidth="1"/>
    <col min="14846" max="14846" width="59" style="16" customWidth="1"/>
    <col min="14847" max="14847" width="5.44140625" style="16" customWidth="1"/>
    <col min="14848" max="14848" width="9.109375" style="16" customWidth="1"/>
    <col min="14849" max="14849" width="10" style="16" customWidth="1"/>
    <col min="14850" max="14850" width="13.33203125" style="16" customWidth="1"/>
    <col min="14851" max="14851" width="10.6640625" style="16" customWidth="1"/>
    <col min="14852" max="14852" width="8.44140625" style="16" customWidth="1"/>
    <col min="14853" max="14853" width="10.109375" style="16" customWidth="1"/>
    <col min="14854" max="14854" width="12.33203125" style="16" customWidth="1"/>
    <col min="14855" max="15100" width="9.109375" style="16"/>
    <col min="15101" max="15101" width="4.5546875" style="16" customWidth="1"/>
    <col min="15102" max="15102" width="59" style="16" customWidth="1"/>
    <col min="15103" max="15103" width="5.44140625" style="16" customWidth="1"/>
    <col min="15104" max="15104" width="9.109375" style="16" customWidth="1"/>
    <col min="15105" max="15105" width="10" style="16" customWidth="1"/>
    <col min="15106" max="15106" width="13.33203125" style="16" customWidth="1"/>
    <col min="15107" max="15107" width="10.6640625" style="16" customWidth="1"/>
    <col min="15108" max="15108" width="8.44140625" style="16" customWidth="1"/>
    <col min="15109" max="15109" width="10.109375" style="16" customWidth="1"/>
    <col min="15110" max="15110" width="12.33203125" style="16" customWidth="1"/>
    <col min="15111" max="15356" width="9.109375" style="16"/>
    <col min="15357" max="15357" width="4.5546875" style="16" customWidth="1"/>
    <col min="15358" max="15358" width="59" style="16" customWidth="1"/>
    <col min="15359" max="15359" width="5.44140625" style="16" customWidth="1"/>
    <col min="15360" max="15360" width="9.109375" style="16" customWidth="1"/>
    <col min="15361" max="15361" width="10" style="16" customWidth="1"/>
    <col min="15362" max="15362" width="13.33203125" style="16" customWidth="1"/>
    <col min="15363" max="15363" width="10.6640625" style="16" customWidth="1"/>
    <col min="15364" max="15364" width="8.44140625" style="16" customWidth="1"/>
    <col min="15365" max="15365" width="10.109375" style="16" customWidth="1"/>
    <col min="15366" max="15366" width="12.33203125" style="16" customWidth="1"/>
    <col min="15367" max="15612" width="9.109375" style="16"/>
    <col min="15613" max="15613" width="4.5546875" style="16" customWidth="1"/>
    <col min="15614" max="15614" width="59" style="16" customWidth="1"/>
    <col min="15615" max="15615" width="5.44140625" style="16" customWidth="1"/>
    <col min="15616" max="15616" width="9.109375" style="16" customWidth="1"/>
    <col min="15617" max="15617" width="10" style="16" customWidth="1"/>
    <col min="15618" max="15618" width="13.33203125" style="16" customWidth="1"/>
    <col min="15619" max="15619" width="10.6640625" style="16" customWidth="1"/>
    <col min="15620" max="15620" width="8.44140625" style="16" customWidth="1"/>
    <col min="15621" max="15621" width="10.109375" style="16" customWidth="1"/>
    <col min="15622" max="15622" width="12.33203125" style="16" customWidth="1"/>
    <col min="15623" max="15868" width="9.109375" style="16"/>
    <col min="15869" max="15869" width="4.5546875" style="16" customWidth="1"/>
    <col min="15870" max="15870" width="59" style="16" customWidth="1"/>
    <col min="15871" max="15871" width="5.44140625" style="16" customWidth="1"/>
    <col min="15872" max="15872" width="9.109375" style="16" customWidth="1"/>
    <col min="15873" max="15873" width="10" style="16" customWidth="1"/>
    <col min="15874" max="15874" width="13.33203125" style="16" customWidth="1"/>
    <col min="15875" max="15875" width="10.6640625" style="16" customWidth="1"/>
    <col min="15876" max="15876" width="8.44140625" style="16" customWidth="1"/>
    <col min="15877" max="15877" width="10.109375" style="16" customWidth="1"/>
    <col min="15878" max="15878" width="12.33203125" style="16" customWidth="1"/>
    <col min="15879" max="16124" width="9.109375" style="16"/>
    <col min="16125" max="16125" width="4.5546875" style="16" customWidth="1"/>
    <col min="16126" max="16126" width="59" style="16" customWidth="1"/>
    <col min="16127" max="16127" width="5.44140625" style="16" customWidth="1"/>
    <col min="16128" max="16128" width="9.109375" style="16" customWidth="1"/>
    <col min="16129" max="16129" width="10" style="16" customWidth="1"/>
    <col min="16130" max="16130" width="13.33203125" style="16" customWidth="1"/>
    <col min="16131" max="16131" width="10.6640625" style="16" customWidth="1"/>
    <col min="16132" max="16132" width="8.44140625" style="16" customWidth="1"/>
    <col min="16133" max="16133" width="10.109375" style="16" customWidth="1"/>
    <col min="16134" max="16134" width="12.33203125" style="16" customWidth="1"/>
    <col min="16135" max="16380" width="9.109375" style="16"/>
    <col min="16381" max="16384" width="9.109375" style="16" customWidth="1"/>
  </cols>
  <sheetData>
    <row r="1" spans="1:241" s="3" customFormat="1">
      <c r="A1" s="93" t="s">
        <v>67</v>
      </c>
      <c r="B1" s="94"/>
      <c r="C1" s="94"/>
      <c r="D1" s="94"/>
      <c r="E1" s="94"/>
    </row>
    <row r="2" spans="1:241" s="3" customFormat="1">
      <c r="A2" s="93" t="s">
        <v>12</v>
      </c>
      <c r="B2" s="94"/>
      <c r="C2" s="94"/>
      <c r="D2" s="94"/>
      <c r="E2" s="94"/>
    </row>
    <row r="3" spans="1:241" s="4" customFormat="1" ht="14.4">
      <c r="A3" s="3"/>
      <c r="B3" s="7"/>
      <c r="C3" s="7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</row>
    <row r="4" spans="1:241" s="4" customFormat="1" ht="14.4">
      <c r="A4" s="6" t="s">
        <v>70</v>
      </c>
      <c r="B4" s="7"/>
      <c r="C4" s="7"/>
      <c r="D4" s="5"/>
      <c r="E4" s="5"/>
      <c r="F4" s="5"/>
      <c r="G4" s="4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</row>
    <row r="5" spans="1:241">
      <c r="A5" s="40"/>
    </row>
    <row r="6" spans="1:241">
      <c r="A6" s="16" t="s">
        <v>13</v>
      </c>
    </row>
    <row r="7" spans="1:241" ht="4.2" customHeight="1"/>
    <row r="8" spans="1:241" s="3" customFormat="1">
      <c r="A8" s="128" t="s">
        <v>14</v>
      </c>
      <c r="B8" s="129"/>
      <c r="C8" s="130" t="s">
        <v>0</v>
      </c>
      <c r="D8" s="130"/>
      <c r="E8" s="130">
        <v>342</v>
      </c>
      <c r="F8" s="131"/>
      <c r="G8" s="49"/>
    </row>
    <row r="9" spans="1:241" s="3" customFormat="1">
      <c r="A9" s="42" t="s">
        <v>15</v>
      </c>
      <c r="B9" s="85"/>
      <c r="C9" s="103" t="s">
        <v>0</v>
      </c>
      <c r="D9" s="103"/>
      <c r="E9" s="126">
        <v>156</v>
      </c>
      <c r="F9" s="127"/>
      <c r="G9" s="15"/>
    </row>
    <row r="10" spans="1:241" s="3" customFormat="1">
      <c r="A10" s="43" t="s">
        <v>16</v>
      </c>
      <c r="B10" s="86"/>
      <c r="C10" s="109" t="s">
        <v>0</v>
      </c>
      <c r="D10" s="109"/>
      <c r="E10" s="132">
        <v>132</v>
      </c>
      <c r="F10" s="133"/>
      <c r="G10" s="15"/>
    </row>
    <row r="11" spans="1:241" s="3" customFormat="1">
      <c r="A11" s="42" t="s">
        <v>17</v>
      </c>
      <c r="B11" s="3" t="s">
        <v>18</v>
      </c>
      <c r="C11" s="15"/>
      <c r="D11" s="15"/>
      <c r="E11" s="126"/>
      <c r="F11" s="127"/>
    </row>
    <row r="12" spans="1:241" s="3" customFormat="1">
      <c r="A12" s="42"/>
      <c r="B12" s="3" t="s">
        <v>19</v>
      </c>
      <c r="C12" s="103" t="s">
        <v>0</v>
      </c>
      <c r="D12" s="103"/>
      <c r="E12" s="126">
        <v>58</v>
      </c>
      <c r="F12" s="127"/>
      <c r="G12" s="15"/>
    </row>
    <row r="13" spans="1:241" s="3" customFormat="1">
      <c r="A13" s="42"/>
      <c r="B13" s="3" t="s">
        <v>20</v>
      </c>
      <c r="C13" s="103" t="s">
        <v>0</v>
      </c>
      <c r="D13" s="103"/>
      <c r="E13" s="126">
        <v>46</v>
      </c>
      <c r="F13" s="127"/>
      <c r="G13" s="15"/>
    </row>
    <row r="14" spans="1:241" s="3" customFormat="1">
      <c r="A14" s="42"/>
      <c r="B14" s="3" t="s">
        <v>21</v>
      </c>
      <c r="C14" s="103" t="s">
        <v>0</v>
      </c>
      <c r="D14" s="103"/>
      <c r="E14" s="126">
        <v>28</v>
      </c>
      <c r="F14" s="127"/>
      <c r="G14" s="15"/>
    </row>
    <row r="15" spans="1:241" s="3" customFormat="1">
      <c r="A15" s="119" t="s">
        <v>22</v>
      </c>
      <c r="B15" s="120"/>
      <c r="C15" s="103" t="s">
        <v>0</v>
      </c>
      <c r="D15" s="103"/>
      <c r="E15" s="103">
        <v>2</v>
      </c>
      <c r="F15" s="125"/>
      <c r="G15" s="15"/>
    </row>
    <row r="16" spans="1:241" s="3" customFormat="1">
      <c r="A16" s="119" t="s">
        <v>23</v>
      </c>
      <c r="B16" s="120"/>
      <c r="C16" s="103" t="s">
        <v>0</v>
      </c>
      <c r="D16" s="103"/>
      <c r="E16" s="103">
        <v>4</v>
      </c>
      <c r="F16" s="125"/>
      <c r="G16" s="49"/>
    </row>
    <row r="17" spans="1:7" s="3" customFormat="1">
      <c r="A17" s="83" t="s">
        <v>24</v>
      </c>
      <c r="B17" s="87"/>
      <c r="C17" s="103" t="s">
        <v>0</v>
      </c>
      <c r="D17" s="103"/>
      <c r="E17" s="103">
        <v>1</v>
      </c>
      <c r="F17" s="125"/>
      <c r="G17" s="49"/>
    </row>
    <row r="18" spans="1:7" s="3" customFormat="1">
      <c r="A18" s="43" t="s">
        <v>25</v>
      </c>
      <c r="B18" s="86"/>
      <c r="C18" s="109" t="s">
        <v>0</v>
      </c>
      <c r="D18" s="109"/>
      <c r="E18" s="109">
        <v>54</v>
      </c>
      <c r="F18" s="118"/>
      <c r="G18" s="49"/>
    </row>
    <row r="19" spans="1:7" s="3" customFormat="1">
      <c r="A19" s="119" t="s">
        <v>26</v>
      </c>
      <c r="B19" s="120"/>
      <c r="C19" s="120"/>
      <c r="D19" s="120"/>
      <c r="E19" s="120"/>
      <c r="F19" s="121"/>
      <c r="G19" s="49"/>
    </row>
    <row r="20" spans="1:7" s="3" customFormat="1">
      <c r="A20" s="122" t="s">
        <v>27</v>
      </c>
      <c r="B20" s="123"/>
      <c r="C20" s="123"/>
      <c r="D20" s="123"/>
      <c r="E20" s="123"/>
      <c r="F20" s="124"/>
      <c r="G20" s="49"/>
    </row>
    <row r="21" spans="1:7" s="3" customFormat="1" ht="14.4">
      <c r="A21" s="44"/>
      <c r="B21" s="85" t="s">
        <v>28</v>
      </c>
      <c r="C21" s="103" t="s">
        <v>0</v>
      </c>
      <c r="D21" s="103"/>
      <c r="E21" s="102">
        <v>7</v>
      </c>
      <c r="F21" s="104"/>
      <c r="G21" s="49"/>
    </row>
    <row r="22" spans="1:7" s="3" customFormat="1" ht="14.4">
      <c r="A22" s="44"/>
      <c r="B22" s="85" t="s">
        <v>29</v>
      </c>
      <c r="C22" s="103" t="s">
        <v>0</v>
      </c>
      <c r="D22" s="103"/>
      <c r="E22" s="102">
        <v>3</v>
      </c>
      <c r="F22" s="104"/>
      <c r="G22" s="49"/>
    </row>
    <row r="23" spans="1:7" s="3" customFormat="1" ht="14.4">
      <c r="A23" s="45"/>
      <c r="B23" s="85" t="s">
        <v>30</v>
      </c>
      <c r="C23" s="103" t="s">
        <v>0</v>
      </c>
      <c r="D23" s="103"/>
      <c r="E23" s="102">
        <v>8</v>
      </c>
      <c r="F23" s="104"/>
      <c r="G23" s="49"/>
    </row>
    <row r="24" spans="1:7" s="3" customFormat="1" ht="14.4">
      <c r="A24" s="45"/>
      <c r="B24" s="85" t="s">
        <v>31</v>
      </c>
      <c r="C24" s="103" t="s">
        <v>0</v>
      </c>
      <c r="D24" s="103"/>
      <c r="E24" s="102">
        <v>14</v>
      </c>
      <c r="F24" s="104"/>
      <c r="G24" s="49"/>
    </row>
    <row r="25" spans="1:7" s="3" customFormat="1" ht="14.4">
      <c r="A25" s="45"/>
      <c r="B25" s="85" t="s">
        <v>32</v>
      </c>
      <c r="C25" s="103" t="s">
        <v>0</v>
      </c>
      <c r="D25" s="103"/>
      <c r="E25" s="102">
        <v>8</v>
      </c>
      <c r="F25" s="104"/>
      <c r="G25" s="49"/>
    </row>
    <row r="26" spans="1:7" s="3" customFormat="1" ht="14.4">
      <c r="A26" s="45"/>
      <c r="B26" s="85" t="s">
        <v>33</v>
      </c>
      <c r="C26" s="103" t="s">
        <v>0</v>
      </c>
      <c r="D26" s="103"/>
      <c r="E26" s="102">
        <v>4</v>
      </c>
      <c r="F26" s="104"/>
      <c r="G26" s="49"/>
    </row>
    <row r="27" spans="1:7" s="3" customFormat="1" ht="14.4">
      <c r="A27" s="45"/>
      <c r="B27" s="85" t="s">
        <v>34</v>
      </c>
      <c r="C27" s="103" t="s">
        <v>0</v>
      </c>
      <c r="D27" s="103"/>
      <c r="E27" s="102">
        <v>5</v>
      </c>
      <c r="F27" s="104"/>
      <c r="G27" s="49"/>
    </row>
    <row r="28" spans="1:7" s="3" customFormat="1" ht="14.4">
      <c r="A28" s="45"/>
      <c r="B28" s="85" t="s">
        <v>35</v>
      </c>
      <c r="C28" s="103" t="s">
        <v>0</v>
      </c>
      <c r="D28" s="103"/>
      <c r="E28" s="102">
        <v>2</v>
      </c>
      <c r="F28" s="104"/>
      <c r="G28" s="49"/>
    </row>
    <row r="29" spans="1:7" s="3" customFormat="1" ht="14.4">
      <c r="A29" s="45"/>
      <c r="B29" s="85" t="s">
        <v>36</v>
      </c>
      <c r="C29" s="103" t="s">
        <v>0</v>
      </c>
      <c r="D29" s="103"/>
      <c r="E29" s="102">
        <v>1</v>
      </c>
      <c r="F29" s="104"/>
      <c r="G29" s="49"/>
    </row>
    <row r="30" spans="1:7" s="3" customFormat="1" ht="14.4">
      <c r="A30" s="45"/>
      <c r="B30" s="85" t="s">
        <v>37</v>
      </c>
      <c r="C30" s="103" t="s">
        <v>0</v>
      </c>
      <c r="D30" s="103"/>
      <c r="E30" s="102">
        <v>2</v>
      </c>
      <c r="F30" s="104"/>
      <c r="G30" s="49"/>
    </row>
    <row r="31" spans="1:7" s="3" customFormat="1" ht="14.4" customHeight="1">
      <c r="A31" s="108" t="s">
        <v>38</v>
      </c>
      <c r="B31" s="115"/>
      <c r="C31" s="109" t="s">
        <v>2</v>
      </c>
      <c r="D31" s="109"/>
      <c r="E31" s="116">
        <v>41</v>
      </c>
      <c r="F31" s="117"/>
      <c r="G31" s="49"/>
    </row>
    <row r="32" spans="1:7" s="3" customFormat="1" ht="14.4">
      <c r="A32" s="108" t="s">
        <v>39</v>
      </c>
      <c r="B32" s="93"/>
      <c r="C32" s="109" t="s">
        <v>40</v>
      </c>
      <c r="D32" s="109"/>
      <c r="E32" s="110" t="s">
        <v>41</v>
      </c>
      <c r="F32" s="111"/>
      <c r="G32" s="49"/>
    </row>
    <row r="33" spans="1:243" s="3" customFormat="1" ht="14.4">
      <c r="A33" s="112" t="s">
        <v>17</v>
      </c>
      <c r="B33" s="113"/>
      <c r="C33" s="109"/>
      <c r="D33" s="109"/>
      <c r="E33" s="100"/>
      <c r="F33" s="101"/>
      <c r="G33" s="49"/>
    </row>
    <row r="34" spans="1:243" s="3" customFormat="1">
      <c r="A34" s="82"/>
      <c r="B34" s="88" t="s">
        <v>42</v>
      </c>
      <c r="C34" s="103" t="s">
        <v>40</v>
      </c>
      <c r="D34" s="103"/>
      <c r="E34" s="100" t="s">
        <v>95</v>
      </c>
      <c r="F34" s="114"/>
      <c r="G34" s="49"/>
    </row>
    <row r="35" spans="1:243" s="3" customFormat="1">
      <c r="A35" s="82"/>
      <c r="B35" s="88" t="s">
        <v>43</v>
      </c>
      <c r="C35" s="103" t="s">
        <v>40</v>
      </c>
      <c r="D35" s="103"/>
      <c r="E35" s="100" t="s">
        <v>93</v>
      </c>
      <c r="F35" s="114"/>
      <c r="G35" s="49"/>
    </row>
    <row r="36" spans="1:243" s="3" customFormat="1">
      <c r="A36" s="82"/>
      <c r="B36" s="88" t="s">
        <v>44</v>
      </c>
      <c r="C36" s="103" t="s">
        <v>40</v>
      </c>
      <c r="D36" s="103"/>
      <c r="E36" s="100" t="s">
        <v>94</v>
      </c>
      <c r="F36" s="114"/>
      <c r="G36" s="74"/>
    </row>
    <row r="37" spans="1:243" s="3" customFormat="1" ht="14.4">
      <c r="A37" s="112" t="s">
        <v>17</v>
      </c>
      <c r="B37" s="113"/>
      <c r="C37" s="109"/>
      <c r="D37" s="109"/>
      <c r="E37" s="100"/>
      <c r="F37" s="101"/>
      <c r="G37" s="49"/>
    </row>
    <row r="38" spans="1:243" s="3" customFormat="1" ht="27.6">
      <c r="A38" s="82"/>
      <c r="B38" s="88" t="s">
        <v>45</v>
      </c>
      <c r="C38" s="102" t="s">
        <v>2</v>
      </c>
      <c r="D38" s="102"/>
      <c r="E38" s="102">
        <v>1341</v>
      </c>
      <c r="F38" s="104"/>
      <c r="G38" s="49"/>
    </row>
    <row r="39" spans="1:243" s="3" customFormat="1" ht="14.4">
      <c r="A39" s="44"/>
      <c r="B39" s="46" t="s">
        <v>46</v>
      </c>
      <c r="C39" s="103" t="s">
        <v>0</v>
      </c>
      <c r="D39" s="103"/>
      <c r="E39" s="102">
        <v>3</v>
      </c>
      <c r="F39" s="104"/>
      <c r="G39" s="49"/>
    </row>
    <row r="40" spans="1:243" s="3" customFormat="1" ht="14.4">
      <c r="A40" s="47"/>
      <c r="B40" s="48" t="s">
        <v>47</v>
      </c>
      <c r="C40" s="105" t="s">
        <v>0</v>
      </c>
      <c r="D40" s="105"/>
      <c r="E40" s="106">
        <v>1</v>
      </c>
      <c r="F40" s="107"/>
      <c r="G40" s="49"/>
    </row>
    <row r="41" spans="1:243" s="3" customFormat="1" ht="14.4">
      <c r="A41" s="44"/>
      <c r="B41" s="46"/>
      <c r="C41" s="15"/>
      <c r="D41" s="15"/>
      <c r="E41" s="49"/>
      <c r="F41" s="50"/>
      <c r="G41" s="49"/>
    </row>
    <row r="42" spans="1:243" s="3" customFormat="1" ht="14.4">
      <c r="A42" s="46"/>
      <c r="B42" s="46"/>
      <c r="C42" s="15"/>
      <c r="D42" s="15"/>
      <c r="E42" s="49"/>
      <c r="F42" s="50"/>
      <c r="G42" s="49"/>
    </row>
    <row r="43" spans="1:243" ht="14.4">
      <c r="A43" s="5" t="s">
        <v>48</v>
      </c>
      <c r="B43" s="12"/>
      <c r="C43" s="12"/>
      <c r="D43" s="12"/>
      <c r="E43" s="12"/>
      <c r="F43" s="12"/>
      <c r="H43" s="3"/>
    </row>
    <row r="44" spans="1:243" ht="14.4">
      <c r="A44" s="5"/>
      <c r="B44" s="12"/>
      <c r="C44" s="12"/>
      <c r="D44" s="12"/>
      <c r="E44" s="12"/>
      <c r="F44" s="12"/>
      <c r="H44" s="3"/>
    </row>
    <row r="45" spans="1:243" s="41" customFormat="1" ht="48.75" customHeight="1">
      <c r="A45" s="99" t="s">
        <v>71</v>
      </c>
      <c r="B45" s="99"/>
      <c r="C45" s="99"/>
      <c r="D45" s="99"/>
      <c r="E45" s="99"/>
      <c r="F45" s="99"/>
      <c r="G45" s="75"/>
      <c r="H45" s="16"/>
      <c r="I45" s="84"/>
    </row>
    <row r="46" spans="1:243" s="12" customFormat="1">
      <c r="B46" s="34"/>
      <c r="C46" s="17"/>
      <c r="D46" s="17"/>
      <c r="E46" s="17"/>
      <c r="F46" s="17"/>
      <c r="G46" s="17"/>
      <c r="H46" s="16"/>
    </row>
    <row r="47" spans="1:243" ht="14.4">
      <c r="A47" s="27" t="s">
        <v>3</v>
      </c>
      <c r="B47" s="27" t="s">
        <v>4</v>
      </c>
      <c r="C47" s="27" t="s">
        <v>5</v>
      </c>
      <c r="D47" s="27" t="s">
        <v>6</v>
      </c>
      <c r="E47" s="69" t="s">
        <v>7</v>
      </c>
      <c r="F47" s="27" t="s">
        <v>8</v>
      </c>
      <c r="G47" s="8"/>
      <c r="H47" s="49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</row>
    <row r="48" spans="1:243" s="34" customFormat="1">
      <c r="A48" s="51"/>
      <c r="B48" s="52" t="s">
        <v>49</v>
      </c>
      <c r="C48" s="13"/>
      <c r="D48" s="13"/>
      <c r="E48" s="32"/>
      <c r="F48" s="53"/>
      <c r="G48" s="76"/>
      <c r="H48" s="12"/>
    </row>
    <row r="49" spans="1:8" s="12" customFormat="1" ht="14.4">
      <c r="A49" s="35">
        <v>1</v>
      </c>
      <c r="B49" s="53" t="s">
        <v>19</v>
      </c>
      <c r="C49" s="35" t="s">
        <v>0</v>
      </c>
      <c r="D49" s="54">
        <f>SUM(E12)</f>
        <v>58</v>
      </c>
      <c r="E49" s="55">
        <v>1850</v>
      </c>
      <c r="F49" s="56">
        <f t="shared" ref="F49:F55" si="0">PRODUCT(D49:E49)</f>
        <v>107300</v>
      </c>
      <c r="G49" s="17"/>
      <c r="H49" s="4"/>
    </row>
    <row r="50" spans="1:8" s="12" customFormat="1">
      <c r="A50" s="35">
        <v>2</v>
      </c>
      <c r="B50" s="53" t="s">
        <v>20</v>
      </c>
      <c r="C50" s="35" t="s">
        <v>0</v>
      </c>
      <c r="D50" s="54">
        <f>SUM(E13)</f>
        <v>46</v>
      </c>
      <c r="E50" s="55">
        <v>4200</v>
      </c>
      <c r="F50" s="56">
        <f t="shared" si="0"/>
        <v>193200</v>
      </c>
      <c r="G50" s="17"/>
      <c r="H50" s="34"/>
    </row>
    <row r="51" spans="1:8" s="12" customFormat="1">
      <c r="A51" s="35">
        <v>3</v>
      </c>
      <c r="B51" s="53" t="s">
        <v>21</v>
      </c>
      <c r="C51" s="35" t="s">
        <v>0</v>
      </c>
      <c r="D51" s="54">
        <f>SUM(E14)</f>
        <v>28</v>
      </c>
      <c r="E51" s="55">
        <v>8100</v>
      </c>
      <c r="F51" s="56">
        <f t="shared" si="0"/>
        <v>226800</v>
      </c>
      <c r="G51" s="17"/>
    </row>
    <row r="52" spans="1:8" s="12" customFormat="1">
      <c r="A52" s="35">
        <v>4</v>
      </c>
      <c r="B52" s="53" t="s">
        <v>50</v>
      </c>
      <c r="C52" s="35" t="s">
        <v>0</v>
      </c>
      <c r="D52" s="54">
        <f>SUM(E15)</f>
        <v>2</v>
      </c>
      <c r="E52" s="55">
        <v>850</v>
      </c>
      <c r="F52" s="56">
        <f t="shared" si="0"/>
        <v>1700</v>
      </c>
      <c r="G52" s="17"/>
    </row>
    <row r="53" spans="1:8" s="12" customFormat="1">
      <c r="A53" s="35">
        <v>5</v>
      </c>
      <c r="B53" s="53" t="s">
        <v>69</v>
      </c>
      <c r="C53" s="35" t="s">
        <v>0</v>
      </c>
      <c r="D53" s="54">
        <f>SUM(E16)</f>
        <v>4</v>
      </c>
      <c r="E53" s="55">
        <v>260</v>
      </c>
      <c r="F53" s="56">
        <f t="shared" si="0"/>
        <v>1040</v>
      </c>
      <c r="G53" s="17"/>
    </row>
    <row r="54" spans="1:8" s="12" customFormat="1" ht="27.6">
      <c r="A54" s="35">
        <v>6</v>
      </c>
      <c r="B54" s="53" t="s">
        <v>72</v>
      </c>
      <c r="C54" s="35" t="s">
        <v>0</v>
      </c>
      <c r="D54" s="54">
        <v>1</v>
      </c>
      <c r="E54" s="55">
        <v>8400</v>
      </c>
      <c r="F54" s="56">
        <f t="shared" si="0"/>
        <v>8400</v>
      </c>
      <c r="G54" s="17"/>
    </row>
    <row r="55" spans="1:8" s="34" customFormat="1" ht="27.6">
      <c r="A55" s="35">
        <v>7</v>
      </c>
      <c r="B55" s="53" t="s">
        <v>51</v>
      </c>
      <c r="C55" s="13" t="s">
        <v>0</v>
      </c>
      <c r="D55" s="57">
        <f>SUM(D49:D51)</f>
        <v>132</v>
      </c>
      <c r="E55" s="32">
        <v>750</v>
      </c>
      <c r="F55" s="56">
        <f t="shared" si="0"/>
        <v>99000</v>
      </c>
      <c r="G55" s="76"/>
      <c r="H55" s="12"/>
    </row>
    <row r="56" spans="1:8" s="61" customFormat="1">
      <c r="A56" s="38"/>
      <c r="B56" s="52" t="s">
        <v>52</v>
      </c>
      <c r="C56" s="37"/>
      <c r="D56" s="58"/>
      <c r="E56" s="59"/>
      <c r="F56" s="60">
        <f>SUM(F49:F55)</f>
        <v>637440</v>
      </c>
      <c r="G56" s="77"/>
      <c r="H56" s="12"/>
    </row>
    <row r="57" spans="1:8" s="12" customFormat="1">
      <c r="A57" s="62"/>
      <c r="B57" s="63"/>
      <c r="C57" s="63"/>
      <c r="D57" s="63"/>
      <c r="E57" s="63"/>
      <c r="F57" s="63"/>
      <c r="G57" s="17"/>
      <c r="H57" s="34"/>
    </row>
    <row r="58" spans="1:8" s="12" customFormat="1" ht="14.4">
      <c r="A58" s="34"/>
      <c r="B58" s="96" t="s">
        <v>53</v>
      </c>
      <c r="C58" s="97"/>
      <c r="D58" s="97"/>
      <c r="E58" s="97"/>
      <c r="F58" s="97"/>
      <c r="G58" s="17"/>
      <c r="H58" s="61"/>
    </row>
    <row r="59" spans="1:8" s="12" customFormat="1" ht="27.6">
      <c r="A59" s="35">
        <v>1</v>
      </c>
      <c r="B59" s="53" t="s">
        <v>54</v>
      </c>
      <c r="C59" s="35" t="s">
        <v>0</v>
      </c>
      <c r="D59" s="54">
        <f>SUM(E21,E39)</f>
        <v>10</v>
      </c>
      <c r="E59" s="55">
        <v>1880</v>
      </c>
      <c r="F59" s="56">
        <f t="shared" ref="F59:F68" si="1">PRODUCT(D59:E59)</f>
        <v>18800</v>
      </c>
      <c r="G59" s="17"/>
    </row>
    <row r="60" spans="1:8" s="12" customFormat="1" ht="27.6">
      <c r="A60" s="35">
        <v>2</v>
      </c>
      <c r="B60" s="53" t="s">
        <v>55</v>
      </c>
      <c r="C60" s="35" t="s">
        <v>0</v>
      </c>
      <c r="D60" s="54">
        <f>SUM(E22,E40)</f>
        <v>4</v>
      </c>
      <c r="E60" s="55">
        <v>2470</v>
      </c>
      <c r="F60" s="56">
        <f t="shared" si="1"/>
        <v>9880</v>
      </c>
      <c r="G60" s="17"/>
    </row>
    <row r="61" spans="1:8" s="12" customFormat="1" ht="27.6">
      <c r="A61" s="35">
        <v>3</v>
      </c>
      <c r="B61" s="53" t="s">
        <v>56</v>
      </c>
      <c r="C61" s="35" t="s">
        <v>0</v>
      </c>
      <c r="D61" s="54">
        <f>SUM(E23)</f>
        <v>8</v>
      </c>
      <c r="E61" s="55">
        <v>3980</v>
      </c>
      <c r="F61" s="56">
        <f t="shared" si="1"/>
        <v>31840</v>
      </c>
      <c r="G61" s="17"/>
    </row>
    <row r="62" spans="1:8" s="12" customFormat="1" ht="27.6">
      <c r="A62" s="35">
        <v>4</v>
      </c>
      <c r="B62" s="53" t="s">
        <v>57</v>
      </c>
      <c r="C62" s="35" t="s">
        <v>0</v>
      </c>
      <c r="D62" s="54">
        <f>SUM(E24)</f>
        <v>14</v>
      </c>
      <c r="E62" s="55">
        <v>6430</v>
      </c>
      <c r="F62" s="56">
        <f t="shared" si="1"/>
        <v>90020</v>
      </c>
      <c r="G62" s="17"/>
    </row>
    <row r="63" spans="1:8" s="12" customFormat="1" ht="27.6">
      <c r="A63" s="35">
        <v>5</v>
      </c>
      <c r="B63" s="53" t="s">
        <v>58</v>
      </c>
      <c r="C63" s="35" t="s">
        <v>0</v>
      </c>
      <c r="D63" s="54">
        <f>SUM(E25)</f>
        <v>8</v>
      </c>
      <c r="E63" s="55">
        <v>8070</v>
      </c>
      <c r="F63" s="56">
        <f t="shared" si="1"/>
        <v>64560</v>
      </c>
      <c r="G63" s="17"/>
    </row>
    <row r="64" spans="1:8" s="12" customFormat="1" ht="27.6">
      <c r="A64" s="35">
        <v>6</v>
      </c>
      <c r="B64" s="53" t="s">
        <v>68</v>
      </c>
      <c r="C64" s="35" t="s">
        <v>0</v>
      </c>
      <c r="D64" s="54">
        <f>SUM(E26)</f>
        <v>4</v>
      </c>
      <c r="E64" s="55">
        <v>9950</v>
      </c>
      <c r="F64" s="56">
        <f t="shared" ref="F64" si="2">PRODUCT(D64:E64)</f>
        <v>39800</v>
      </c>
      <c r="G64" s="17"/>
    </row>
    <row r="65" spans="1:8" s="12" customFormat="1" ht="27.6">
      <c r="A65" s="35">
        <v>7</v>
      </c>
      <c r="B65" s="33" t="s">
        <v>59</v>
      </c>
      <c r="C65" s="35" t="s">
        <v>0</v>
      </c>
      <c r="D65" s="54">
        <f>SUM(E27)</f>
        <v>5</v>
      </c>
      <c r="E65" s="55">
        <v>10900</v>
      </c>
      <c r="F65" s="56">
        <f t="shared" si="1"/>
        <v>54500</v>
      </c>
      <c r="G65" s="17"/>
    </row>
    <row r="66" spans="1:8" s="12" customFormat="1" ht="27.6">
      <c r="A66" s="35">
        <v>8</v>
      </c>
      <c r="B66" s="33" t="s">
        <v>60</v>
      </c>
      <c r="C66" s="35" t="s">
        <v>0</v>
      </c>
      <c r="D66" s="54">
        <f>SUM(E28)</f>
        <v>2</v>
      </c>
      <c r="E66" s="55">
        <v>12100</v>
      </c>
      <c r="F66" s="56">
        <f t="shared" si="1"/>
        <v>24200</v>
      </c>
      <c r="G66" s="17"/>
    </row>
    <row r="67" spans="1:8" s="12" customFormat="1" ht="27.6">
      <c r="A67" s="35">
        <v>9</v>
      </c>
      <c r="B67" s="33" t="s">
        <v>61</v>
      </c>
      <c r="C67" s="35" t="s">
        <v>0</v>
      </c>
      <c r="D67" s="54">
        <f>SUM(E29)</f>
        <v>1</v>
      </c>
      <c r="E67" s="55">
        <v>18900</v>
      </c>
      <c r="F67" s="56">
        <f t="shared" si="1"/>
        <v>18900</v>
      </c>
      <c r="G67" s="17"/>
    </row>
    <row r="68" spans="1:8" s="12" customFormat="1" ht="28.2" customHeight="1">
      <c r="A68" s="35">
        <v>10</v>
      </c>
      <c r="B68" s="33" t="s">
        <v>62</v>
      </c>
      <c r="C68" s="35" t="s">
        <v>0</v>
      </c>
      <c r="D68" s="54">
        <f>SUM(E30)</f>
        <v>2</v>
      </c>
      <c r="E68" s="55">
        <v>21650</v>
      </c>
      <c r="F68" s="56">
        <f t="shared" si="1"/>
        <v>43300</v>
      </c>
      <c r="G68" s="17"/>
    </row>
    <row r="69" spans="1:8" s="12" customFormat="1" ht="27.6">
      <c r="A69" s="35">
        <v>11</v>
      </c>
      <c r="B69" s="53" t="s">
        <v>63</v>
      </c>
      <c r="C69" s="35" t="s">
        <v>2</v>
      </c>
      <c r="D69" s="54">
        <f>SUM(E38)</f>
        <v>1341</v>
      </c>
      <c r="E69" s="55">
        <v>195</v>
      </c>
      <c r="F69" s="56">
        <f>PRODUCT(D69:E69)</f>
        <v>261495</v>
      </c>
      <c r="G69" s="17"/>
    </row>
    <row r="70" spans="1:8" s="12" customFormat="1">
      <c r="A70" s="35">
        <v>12</v>
      </c>
      <c r="B70" s="53" t="s">
        <v>73</v>
      </c>
      <c r="C70" s="35" t="s">
        <v>2</v>
      </c>
      <c r="D70" s="54">
        <v>41</v>
      </c>
      <c r="E70" s="55">
        <v>2650</v>
      </c>
      <c r="F70" s="56">
        <f t="shared" ref="F70:F73" si="3">PRODUCT(D70:E70)</f>
        <v>108650</v>
      </c>
      <c r="G70" s="17"/>
    </row>
    <row r="71" spans="1:8" s="12" customFormat="1" ht="16.2" customHeight="1">
      <c r="A71" s="35">
        <v>13</v>
      </c>
      <c r="B71" s="53" t="s">
        <v>64</v>
      </c>
      <c r="C71" s="35" t="s">
        <v>2</v>
      </c>
      <c r="D71" s="54">
        <v>101</v>
      </c>
      <c r="E71" s="55">
        <v>350</v>
      </c>
      <c r="F71" s="56">
        <f t="shared" si="3"/>
        <v>35350</v>
      </c>
      <c r="G71" s="78"/>
    </row>
    <row r="72" spans="1:8" s="34" customFormat="1" ht="28.95" customHeight="1">
      <c r="A72" s="35">
        <v>14</v>
      </c>
      <c r="B72" s="53" t="s">
        <v>51</v>
      </c>
      <c r="C72" s="13" t="s">
        <v>0</v>
      </c>
      <c r="D72" s="57">
        <f>SUM(D59:D68)</f>
        <v>58</v>
      </c>
      <c r="E72" s="32">
        <v>750</v>
      </c>
      <c r="F72" s="56">
        <f t="shared" si="3"/>
        <v>43500</v>
      </c>
      <c r="G72" s="76"/>
      <c r="H72" s="12"/>
    </row>
    <row r="73" spans="1:8" s="34" customFormat="1">
      <c r="A73" s="35">
        <v>15</v>
      </c>
      <c r="B73" s="64" t="s">
        <v>65</v>
      </c>
      <c r="C73" s="13" t="s">
        <v>0</v>
      </c>
      <c r="D73" s="57">
        <f>SUM(D60:D68)</f>
        <v>48</v>
      </c>
      <c r="E73" s="32">
        <v>950</v>
      </c>
      <c r="F73" s="56">
        <f t="shared" si="3"/>
        <v>45600</v>
      </c>
      <c r="G73" s="76"/>
      <c r="H73" s="12"/>
    </row>
    <row r="74" spans="1:8" s="61" customFormat="1">
      <c r="A74" s="65"/>
      <c r="B74" s="66" t="s">
        <v>66</v>
      </c>
      <c r="C74" s="67"/>
      <c r="D74" s="68"/>
      <c r="E74" s="98">
        <f>SUM(F59:F73)</f>
        <v>890395</v>
      </c>
      <c r="F74" s="98"/>
      <c r="G74" s="77"/>
      <c r="H74" s="34"/>
    </row>
    <row r="75" spans="1:8">
      <c r="H75" s="34"/>
    </row>
    <row r="76" spans="1:8">
      <c r="H76" s="61"/>
    </row>
  </sheetData>
  <mergeCells count="75">
    <mergeCell ref="C12:D12"/>
    <mergeCell ref="E12:F12"/>
    <mergeCell ref="A1:E1"/>
    <mergeCell ref="A2:E2"/>
    <mergeCell ref="A8:B8"/>
    <mergeCell ref="C8:D8"/>
    <mergeCell ref="E8:F8"/>
    <mergeCell ref="C9:D9"/>
    <mergeCell ref="E9:F9"/>
    <mergeCell ref="C10:D10"/>
    <mergeCell ref="E10:F10"/>
    <mergeCell ref="E11:F11"/>
    <mergeCell ref="C13:D13"/>
    <mergeCell ref="E13:F13"/>
    <mergeCell ref="C14:D14"/>
    <mergeCell ref="E14:F14"/>
    <mergeCell ref="A15:B15"/>
    <mergeCell ref="C15:D15"/>
    <mergeCell ref="E15:F15"/>
    <mergeCell ref="C18:D18"/>
    <mergeCell ref="E18:F18"/>
    <mergeCell ref="A19:F19"/>
    <mergeCell ref="A20:F20"/>
    <mergeCell ref="A16:B16"/>
    <mergeCell ref="C16:D16"/>
    <mergeCell ref="E16:F16"/>
    <mergeCell ref="C17:D17"/>
    <mergeCell ref="E17:F17"/>
    <mergeCell ref="C22:D22"/>
    <mergeCell ref="E22:F22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B31"/>
    <mergeCell ref="C31:D31"/>
    <mergeCell ref="E31:F31"/>
    <mergeCell ref="A32:B32"/>
    <mergeCell ref="C32:D32"/>
    <mergeCell ref="E32:F32"/>
    <mergeCell ref="C38:D38"/>
    <mergeCell ref="E38:F38"/>
    <mergeCell ref="A33:B33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B58:F58"/>
    <mergeCell ref="E74:F74"/>
    <mergeCell ref="A45:F45"/>
    <mergeCell ref="E37:F37"/>
    <mergeCell ref="C39:D39"/>
    <mergeCell ref="E39:F39"/>
    <mergeCell ref="C40:D40"/>
    <mergeCell ref="E40:F40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VRN</vt:lpstr>
      <vt:lpstr>801.1 Dendrologie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 Marek</cp:lastModifiedBy>
  <cp:lastPrinted>2024-10-12T17:17:44Z</cp:lastPrinted>
  <dcterms:created xsi:type="dcterms:W3CDTF">2011-01-17T14:23:53Z</dcterms:created>
  <dcterms:modified xsi:type="dcterms:W3CDTF">2024-11-07T06:25:37Z</dcterms:modified>
</cp:coreProperties>
</file>